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C Sample\"/>
    </mc:Choice>
  </mc:AlternateContent>
  <bookViews>
    <workbookView xWindow="0" yWindow="0" windowWidth="19200" windowHeight="11595" activeTab="4"/>
  </bookViews>
  <sheets>
    <sheet name="5C" sheetId="8" r:id="rId1"/>
    <sheet name="6C" sheetId="7" r:id="rId2"/>
    <sheet name="7C" sheetId="6" r:id="rId3"/>
    <sheet name="8C" sheetId="5" r:id="rId4"/>
    <sheet name="5C - 6C - 7C - 8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<sst xmlns="http://schemas.openxmlformats.org/spreadsheetml/2006/main" count="74" uniqueCount="26">
  <si>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</si>
  <si>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</si>
  <si>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</si>
  <si>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</si>
  <si>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</si>
  <si>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</si>
  <si>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</si>
  <si>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</si>
  <si>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</si>
  <si>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</si>
  <si>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</si>
  <si>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</si>
  <si>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</si>
  <si>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</si>
  <si>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</si>
  <si>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</si>
  <si>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</si>
  <si>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</si>
  <si>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</si>
  <si>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</si>
  <si>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</si>
  <si>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</si>
  <si>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8C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</si>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</sst>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0.79588238412116608</c:v>
                </c:pt>
                <c:pt idx="1">
                  <c:v>0.85950739344231564</c:v>
                </c:pt>
                <c:pt idx="2">
                  <c:v>0.81154242481237671</c:v>
                </c:pt>
                <c:pt idx="3">
                  <c:v>0.75395370240171766</c:v>
                </c:pt>
                <c:pt idx="4">
                  <c:v>0.65332316131139978</c:v>
                </c:pt>
                <c:pt idx="5">
                  <c:v>0.62577452572359549</c:v>
                </c:pt>
                <c:pt idx="6">
                  <c:v>0.52999438912460528</c:v>
                </c:pt>
                <c:pt idx="7">
                  <c:v>0.53356898420462795</c:v>
                </c:pt>
                <c:pt idx="8">
                  <c:v>0.47166800589709751</c:v>
                </c:pt>
                <c:pt idx="9">
                  <c:v>0.5623838155756713</c:v>
                </c:pt>
                <c:pt idx="10">
                  <c:v>0.55784169006820861</c:v>
                </c:pt>
                <c:pt idx="11">
                  <c:v>0.50794677151588008</c:v>
                </c:pt>
                <c:pt idx="12">
                  <c:v>0.6781241031495634</c:v>
                </c:pt>
                <c:pt idx="13">
                  <c:v>0.59338349401333268</c:v>
                </c:pt>
                <c:pt idx="14">
                  <c:v>0.61452818520851127</c:v>
                </c:pt>
                <c:pt idx="15">
                  <c:v>0.74696643741525881</c:v>
                </c:pt>
                <c:pt idx="16">
                  <c:v>0.6831294731541151</c:v>
                </c:pt>
                <c:pt idx="17">
                  <c:v>0.68728008875701574</c:v>
                </c:pt>
                <c:pt idx="18">
                  <c:v>0.68121686283188276</c:v>
                </c:pt>
                <c:pt idx="19">
                  <c:v>0.82008812789817975</c:v>
                </c:pt>
                <c:pt idx="20">
                  <c:v>0.71306843770408368</c:v>
                </c:pt>
                <c:pt idx="21">
                  <c:v>0.57324207734891819</c:v>
                </c:pt>
                <c:pt idx="22">
                  <c:v>0.5752219499714758</c:v>
                </c:pt>
                <c:pt idx="23">
                  <c:v>0.68280806127396265</c:v>
                </c:pt>
                <c:pt idx="24">
                  <c:v>0.64381203116579444</c:v>
                </c:pt>
                <c:pt idx="25">
                  <c:v>0.74315553878316443</c:v>
                </c:pt>
                <c:pt idx="26">
                  <c:v>0.69565166452598537</c:v>
                </c:pt>
                <c:pt idx="27">
                  <c:v>0.62854865800619264</c:v>
                </c:pt>
                <c:pt idx="28">
                  <c:v>0.66418108446004975</c:v>
                </c:pt>
                <c:pt idx="29">
                  <c:v>0.70081844447554342</c:v>
                </c:pt>
                <c:pt idx="30">
                  <c:v>0.68092550970971022</c:v>
                </c:pt>
                <c:pt idx="31">
                  <c:v>0.67723598847957045</c:v>
                </c:pt>
                <c:pt idx="32">
                  <c:v>0.66190210956514506</c:v>
                </c:pt>
                <c:pt idx="33">
                  <c:v>0.62712652260846802</c:v>
                </c:pt>
                <c:pt idx="34">
                  <c:v>0.63228498295998636</c:v>
                </c:pt>
                <c:pt idx="35">
                  <c:v>0.64793959106607901</c:v>
                </c:pt>
                <c:pt idx="36">
                  <c:v>0.61983260793107597</c:v>
                </c:pt>
                <c:pt idx="37">
                  <c:v>0.7092028027072742</c:v>
                </c:pt>
                <c:pt idx="38">
                  <c:v>0.70372131305373642</c:v>
                </c:pt>
                <c:pt idx="39">
                  <c:v>0.68664265735358687</c:v>
                </c:pt>
                <c:pt idx="40">
                  <c:v>0.70651511148522761</c:v>
                </c:pt>
                <c:pt idx="41">
                  <c:v>0.67952514113226203</c:v>
                </c:pt>
                <c:pt idx="42">
                  <c:v>0.69351104275290854</c:v>
                </c:pt>
                <c:pt idx="43">
                  <c:v>0.62148179057323449</c:v>
                </c:pt>
                <c:pt idx="44">
                  <c:v>0.66255496741535702</c:v>
                </c:pt>
                <c:pt idx="45">
                  <c:v>0.69335610687623539</c:v>
                </c:pt>
                <c:pt idx="46">
                  <c:v>0.70038563596208592</c:v>
                </c:pt>
                <c:pt idx="47">
                  <c:v>0.67713766806431719</c:v>
                </c:pt>
                <c:pt idx="48">
                  <c:v>0.62951914821790778</c:v>
                </c:pt>
                <c:pt idx="49">
                  <c:v>0.67731696039700906</c:v>
                </c:pt>
                <c:pt idx="50">
                  <c:v>0.71064674715293086</c:v>
                </c:pt>
                <c:pt idx="51">
                  <c:v>0.69400865349727692</c:v>
                </c:pt>
                <c:pt idx="52">
                  <c:v>0.65989158207582044</c:v>
                </c:pt>
                <c:pt idx="53">
                  <c:v>0.65316722057635057</c:v>
                </c:pt>
                <c:pt idx="54">
                  <c:v>0.59423930339645092</c:v>
                </c:pt>
                <c:pt idx="55">
                  <c:v>0.62793915204486128</c:v>
                </c:pt>
                <c:pt idx="56">
                  <c:v>0.75737497566524548</c:v>
                </c:pt>
                <c:pt idx="57">
                  <c:v>0.76086186529124389</c:v>
                </c:pt>
                <c:pt idx="58">
                  <c:v>0.81179629418505794</c:v>
                </c:pt>
                <c:pt idx="59">
                  <c:v>0.72350704031486623</c:v>
                </c:pt>
                <c:pt idx="60">
                  <c:v>0.72902980332161138</c:v>
                </c:pt>
                <c:pt idx="61">
                  <c:v>0.66151573651419338</c:v>
                </c:pt>
                <c:pt idx="62">
                  <c:v>0.57845529153903064</c:v>
                </c:pt>
                <c:pt idx="63">
                  <c:v>0.69865831316158578</c:v>
                </c:pt>
                <c:pt idx="64">
                  <c:v>0.66899154065022082</c:v>
                </c:pt>
                <c:pt idx="65">
                  <c:v>0.64365237009636933</c:v>
                </c:pt>
                <c:pt idx="66">
                  <c:v>0.63928117261777606</c:v>
                </c:pt>
                <c:pt idx="67">
                  <c:v>0.63423766245011115</c:v>
                </c:pt>
                <c:pt idx="68">
                  <c:v>0.60252627985980622</c:v>
                </c:pt>
                <c:pt idx="69">
                  <c:v>0.55798069547514695</c:v>
                </c:pt>
                <c:pt idx="70">
                  <c:v>0.55000797897111864</c:v>
                </c:pt>
                <c:pt idx="71">
                  <c:v>0.65116682279932436</c:v>
                </c:pt>
                <c:pt idx="72">
                  <c:v>0.7086636889760608</c:v>
                </c:pt>
                <c:pt idx="73">
                  <c:v>0.64613448974639365</c:v>
                </c:pt>
                <c:pt idx="74">
                  <c:v>0.57197776946336421</c:v>
                </c:pt>
                <c:pt idx="75">
                  <c:v>0.63936598393026478</c:v>
                </c:pt>
                <c:pt idx="76">
                  <c:v>0.76335229755101763</c:v>
                </c:pt>
                <c:pt idx="77">
                  <c:v>0.81723901888718353</c:v>
                </c:pt>
                <c:pt idx="78">
                  <c:v>0.86336787365650347</c:v>
                </c:pt>
                <c:pt idx="79">
                  <c:v>0.74192812760420668</c:v>
                </c:pt>
                <c:pt idx="80">
                  <c:v>0.63676529901905299</c:v>
                </c:pt>
                <c:pt idx="81">
                  <c:v>0.6475256159648729</c:v>
                </c:pt>
                <c:pt idx="82">
                  <c:v>0.66146382970199125</c:v>
                </c:pt>
                <c:pt idx="83">
                  <c:v>0.64705498059507693</c:v>
                </c:pt>
                <c:pt idx="84">
                  <c:v>0.60632561070475754</c:v>
                </c:pt>
                <c:pt idx="85">
                  <c:v>0.62302589163775846</c:v>
                </c:pt>
                <c:pt idx="86">
                  <c:v>0.70867129598415446</c:v>
                </c:pt>
                <c:pt idx="87">
                  <c:v>0.74836713901448704</c:v>
                </c:pt>
                <c:pt idx="88">
                  <c:v>0.63942363062631025</c:v>
                </c:pt>
                <c:pt idx="89">
                  <c:v>0.70237602826658074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0.80763810070870501</c:v>
                </c:pt>
                <c:pt idx="1">
                  <c:v>0.88471469502774003</c:v>
                </c:pt>
                <c:pt idx="2">
                  <c:v>0.7713266409586822</c:v>
                </c:pt>
                <c:pt idx="3">
                  <c:v>0.80388417392811173</c:v>
                </c:pt>
                <c:pt idx="4">
                  <c:v>0.7287048814914836</c:v>
                </c:pt>
                <c:pt idx="5">
                  <c:v>0.80643905437123076</c:v>
                </c:pt>
                <c:pt idx="6">
                  <c:v>0.83457199569623619</c:v>
                </c:pt>
                <c:pt idx="7">
                  <c:v>0.85819574795858966</c:v>
                </c:pt>
                <c:pt idx="8">
                  <c:v>0.877025097608367</c:v>
                </c:pt>
                <c:pt idx="9">
                  <c:v>0.8912136537463281</c:v>
                </c:pt>
                <c:pt idx="10">
                  <c:v>0.84875670452835927</c:v>
                </c:pt>
                <c:pt idx="11">
                  <c:v>0.78427074953923648</c:v>
                </c:pt>
                <c:pt idx="12">
                  <c:v>0.97690289867041369</c:v>
                </c:pt>
                <c:pt idx="13">
                  <c:v>1.0318765583427538</c:v>
                </c:pt>
                <c:pt idx="14">
                  <c:v>0.91650865568487361</c:v>
                </c:pt>
                <c:pt idx="15">
                  <c:v>0.82643343306257799</c:v>
                </c:pt>
                <c:pt idx="16">
                  <c:v>0.80205150930739755</c:v>
                </c:pt>
                <c:pt idx="17">
                  <c:v>0.95096950415667159</c:v>
                </c:pt>
                <c:pt idx="18">
                  <c:v>0.89056051085297727</c:v>
                </c:pt>
                <c:pt idx="19">
                  <c:v>0.82114213987461093</c:v>
                </c:pt>
                <c:pt idx="20">
                  <c:v>0.77874380585113157</c:v>
                </c:pt>
                <c:pt idx="21">
                  <c:v>0.8498544953033399</c:v>
                </c:pt>
                <c:pt idx="22">
                  <c:v>0.8298463365161457</c:v>
                </c:pt>
                <c:pt idx="23">
                  <c:v>0.7539975727173458</c:v>
                </c:pt>
                <c:pt idx="24">
                  <c:v>0.79885759857129213</c:v>
                </c:pt>
                <c:pt idx="25">
                  <c:v>0.95154164213434289</c:v>
                </c:pt>
                <c:pt idx="26">
                  <c:v>0.81168932358917478</c:v>
                </c:pt>
                <c:pt idx="27">
                  <c:v>0.94399833822041279</c:v>
                </c:pt>
                <c:pt idx="28">
                  <c:v>0.89057007502809649</c:v>
                </c:pt>
                <c:pt idx="29">
                  <c:v>0.91847729079903118</c:v>
                </c:pt>
                <c:pt idx="30">
                  <c:v>0.75520908382994167</c:v>
                </c:pt>
                <c:pt idx="31">
                  <c:v>0.92371255247169481</c:v>
                </c:pt>
                <c:pt idx="32">
                  <c:v>0.92195585997133711</c:v>
                </c:pt>
                <c:pt idx="33">
                  <c:v>1.0486427766875519</c:v>
                </c:pt>
                <c:pt idx="34">
                  <c:v>0.97029158403413829</c:v>
                </c:pt>
                <c:pt idx="35">
                  <c:v>0.84767456630858584</c:v>
                </c:pt>
                <c:pt idx="36">
                  <c:v>0.90320692981681905</c:v>
                </c:pt>
                <c:pt idx="37">
                  <c:v>0.84564801738425399</c:v>
                </c:pt>
                <c:pt idx="38">
                  <c:v>0.78327763097364989</c:v>
                </c:pt>
                <c:pt idx="39">
                  <c:v>0.75171357949304973</c:v>
                </c:pt>
                <c:pt idx="40">
                  <c:v>0.80564474413768195</c:v>
                </c:pt>
                <c:pt idx="41">
                  <c:v>0.76827299666130056</c:v>
                </c:pt>
                <c:pt idx="42">
                  <c:v>0.7104761710987384</c:v>
                </c:pt>
                <c:pt idx="43">
                  <c:v>0.69880819358211632</c:v>
                </c:pt>
                <c:pt idx="44">
                  <c:v>0.76083818817737292</c:v>
                </c:pt>
                <c:pt idx="45">
                  <c:v>0.77614897426243079</c:v>
                </c:pt>
                <c:pt idx="46">
                  <c:v>0.77199264291081227</c:v>
                </c:pt>
                <c:pt idx="47">
                  <c:v>0.70783837181974518</c:v>
                </c:pt>
                <c:pt idx="48">
                  <c:v>0.84303514093212795</c:v>
                </c:pt>
                <c:pt idx="49">
                  <c:v>0.79690601120473736</c:v>
                </c:pt>
                <c:pt idx="50">
                  <c:v>0.90454200548577413</c:v>
                </c:pt>
                <c:pt idx="51">
                  <c:v>0.85589254806138004</c:v>
                </c:pt>
                <c:pt idx="52">
                  <c:v>0.79187657202843187</c:v>
                </c:pt>
                <c:pt idx="53">
                  <c:v>0.93584451341706099</c:v>
                </c:pt>
                <c:pt idx="54">
                  <c:v>0.85085165681226871</c:v>
                </c:pt>
                <c:pt idx="55">
                  <c:v>0.68843845741029264</c:v>
                </c:pt>
                <c:pt idx="56">
                  <c:v>0.7710289452218918</c:v>
                </c:pt>
                <c:pt idx="57">
                  <c:v>0.97705665680015596</c:v>
                </c:pt>
                <c:pt idx="58">
                  <c:v>0.80942654690742666</c:v>
                </c:pt>
                <c:pt idx="59">
                  <c:v>0.81191419580733426</c:v>
                </c:pt>
                <c:pt idx="60">
                  <c:v>0.76387585718249829</c:v>
                </c:pt>
                <c:pt idx="61">
                  <c:v>0.7660497495427292</c:v>
                </c:pt>
                <c:pt idx="62">
                  <c:v>0.76829087344617131</c:v>
                </c:pt>
                <c:pt idx="63">
                  <c:v>0.77965629557158656</c:v>
                </c:pt>
                <c:pt idx="64">
                  <c:v>0.7750469088843619</c:v>
                </c:pt>
                <c:pt idx="65">
                  <c:v>0.871296705631323</c:v>
                </c:pt>
                <c:pt idx="66">
                  <c:v>0.9639363496937734</c:v>
                </c:pt>
                <c:pt idx="67">
                  <c:v>1.052430571284648</c:v>
                </c:pt>
                <c:pt idx="68">
                  <c:v>0.86351103061016277</c:v>
                </c:pt>
                <c:pt idx="69">
                  <c:v>0.98130796921458585</c:v>
                </c:pt>
                <c:pt idx="70">
                  <c:v>0.92787015243412874</c:v>
                </c:pt>
                <c:pt idx="71">
                  <c:v>1.0097668258742938</c:v>
                </c:pt>
                <c:pt idx="72">
                  <c:v>0.89638708467989736</c:v>
                </c:pt>
                <c:pt idx="73">
                  <c:v>0.99594417972836025</c:v>
                </c:pt>
                <c:pt idx="74">
                  <c:v>1.129730683066394</c:v>
                </c:pt>
                <c:pt idx="75">
                  <c:v>1.1687324289232799</c:v>
                </c:pt>
                <c:pt idx="76">
                  <c:v>1.0104670015561776</c:v>
                </c:pt>
                <c:pt idx="77">
                  <c:v>0.96579487990139135</c:v>
                </c:pt>
                <c:pt idx="78">
                  <c:v>0.89468186828131036</c:v>
                </c:pt>
                <c:pt idx="79">
                  <c:v>1.0369872667904774</c:v>
                </c:pt>
                <c:pt idx="80">
                  <c:v>1.1162643005385338</c:v>
                </c:pt>
                <c:pt idx="81">
                  <c:v>0.98713075735128397</c:v>
                </c:pt>
                <c:pt idx="82">
                  <c:v>0.96774559886280054</c:v>
                </c:pt>
                <c:pt idx="83">
                  <c:v>0.94251464317806477</c:v>
                </c:pt>
                <c:pt idx="84">
                  <c:v>1.1273416331664108</c:v>
                </c:pt>
                <c:pt idx="85">
                  <c:v>1.0683076526271977</c:v>
                </c:pt>
                <c:pt idx="86">
                  <c:v>1.1674718964278641</c:v>
                </c:pt>
                <c:pt idx="87">
                  <c:v>1.1275967677882186</c:v>
                </c:pt>
                <c:pt idx="88">
                  <c:v>0.83850861235535468</c:v>
                </c:pt>
                <c:pt idx="89">
                  <c:v>0.88805970888664687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1.0417432070700503</c:v>
                </c:pt>
                <c:pt idx="1">
                  <c:v>1.0881429231217179</c:v>
                </c:pt>
                <c:pt idx="2">
                  <c:v>1.0768921683781421</c:v>
                </c:pt>
                <c:pt idx="3">
                  <c:v>1.0324995092851941</c:v>
                </c:pt>
                <c:pt idx="4">
                  <c:v>1.112311007400907</c:v>
                </c:pt>
                <c:pt idx="5">
                  <c:v>1.2446285947956466</c:v>
                </c:pt>
                <c:pt idx="6">
                  <c:v>1.1627578795454843</c:v>
                </c:pt>
                <c:pt idx="7">
                  <c:v>1.121188110264125</c:v>
                </c:pt>
                <c:pt idx="8">
                  <c:v>1.1252092935997109</c:v>
                </c:pt>
                <c:pt idx="9">
                  <c:v>1.1915253189280284</c:v>
                </c:pt>
                <c:pt idx="10">
                  <c:v>1.1708038261434539</c:v>
                </c:pt>
                <c:pt idx="11">
                  <c:v>1.1061235753380243</c:v>
                </c:pt>
                <c:pt idx="12">
                  <c:v>1.0706990138431631</c:v>
                </c:pt>
                <c:pt idx="13">
                  <c:v>1.0337674180345031</c:v>
                </c:pt>
                <c:pt idx="14">
                  <c:v>0.96910216959212736</c:v>
                </c:pt>
                <c:pt idx="15">
                  <c:v>1.0434138257518291</c:v>
                </c:pt>
                <c:pt idx="16">
                  <c:v>1.0320865228525684</c:v>
                </c:pt>
                <c:pt idx="17">
                  <c:v>1.0391332572404355</c:v>
                </c:pt>
                <c:pt idx="18">
                  <c:v>0.9386819799668209</c:v>
                </c:pt>
                <c:pt idx="19">
                  <c:v>1.0985417663615222</c:v>
                </c:pt>
                <c:pt idx="20">
                  <c:v>1.0456677573737185</c:v>
                </c:pt>
                <c:pt idx="21">
                  <c:v>0.97896117418457784</c:v>
                </c:pt>
                <c:pt idx="22">
                  <c:v>1.0015770749749351</c:v>
                </c:pt>
                <c:pt idx="23">
                  <c:v>0.99716200589662818</c:v>
                </c:pt>
                <c:pt idx="24">
                  <c:v>1.0388694010910542</c:v>
                </c:pt>
                <c:pt idx="25">
                  <c:v>1.0512244712514525</c:v>
                </c:pt>
                <c:pt idx="26">
                  <c:v>1.1774964334272962</c:v>
                </c:pt>
                <c:pt idx="27">
                  <c:v>1.2807085036831618</c:v>
                </c:pt>
                <c:pt idx="28">
                  <c:v>1.2879905484722669</c:v>
                </c:pt>
                <c:pt idx="29">
                  <c:v>1.200797111416936</c:v>
                </c:pt>
                <c:pt idx="30">
                  <c:v>1.1139059547947396</c:v>
                </c:pt>
                <c:pt idx="31">
                  <c:v>1.0361329500988905</c:v>
                </c:pt>
                <c:pt idx="32">
                  <c:v>0.96600071699961065</c:v>
                </c:pt>
                <c:pt idx="33">
                  <c:v>0.97188203727631362</c:v>
                </c:pt>
                <c:pt idx="34">
                  <c:v>1.0025685244245834</c:v>
                </c:pt>
                <c:pt idx="35">
                  <c:v>1.0356629929353258</c:v>
                </c:pt>
                <c:pt idx="36">
                  <c:v>1.0086343385111547</c:v>
                </c:pt>
                <c:pt idx="37">
                  <c:v>1.0323323016920889</c:v>
                </c:pt>
                <c:pt idx="38">
                  <c:v>0.97718520645729356</c:v>
                </c:pt>
                <c:pt idx="39">
                  <c:v>0.97564676643946746</c:v>
                </c:pt>
                <c:pt idx="40">
                  <c:v>0.94276945658702149</c:v>
                </c:pt>
                <c:pt idx="41">
                  <c:v>0.95877078843471553</c:v>
                </c:pt>
                <c:pt idx="42">
                  <c:v>1.0192236454941828</c:v>
                </c:pt>
                <c:pt idx="43">
                  <c:v>1.0983592577174046</c:v>
                </c:pt>
                <c:pt idx="44">
                  <c:v>1.1140558368377447</c:v>
                </c:pt>
                <c:pt idx="45">
                  <c:v>1.0770131677876222</c:v>
                </c:pt>
                <c:pt idx="46">
                  <c:v>1.1841270296601343</c:v>
                </c:pt>
                <c:pt idx="47">
                  <c:v>1.336772976910203</c:v>
                </c:pt>
                <c:pt idx="48">
                  <c:v>1.1276499001778224</c:v>
                </c:pt>
                <c:pt idx="49">
                  <c:v>1.1143458960934141</c:v>
                </c:pt>
                <c:pt idx="50">
                  <c:v>1.1281356046739754</c:v>
                </c:pt>
                <c:pt idx="51">
                  <c:v>1.0613291264786697</c:v>
                </c:pt>
                <c:pt idx="52">
                  <c:v>1.05830360506294</c:v>
                </c:pt>
                <c:pt idx="53">
                  <c:v>1.1024231027631861</c:v>
                </c:pt>
                <c:pt idx="54">
                  <c:v>1.0971237948367119</c:v>
                </c:pt>
                <c:pt idx="55">
                  <c:v>1.0285663706468813</c:v>
                </c:pt>
                <c:pt idx="56">
                  <c:v>0.99353594581907756</c:v>
                </c:pt>
                <c:pt idx="57">
                  <c:v>0.92131262023144289</c:v>
                </c:pt>
                <c:pt idx="58">
                  <c:v>0.88461320835730672</c:v>
                </c:pt>
                <c:pt idx="59">
                  <c:v>0.86508978556781857</c:v>
                </c:pt>
                <c:pt idx="60">
                  <c:v>0.9302931747607105</c:v>
                </c:pt>
                <c:pt idx="61">
                  <c:v>0.99159479551504037</c:v>
                </c:pt>
                <c:pt idx="62">
                  <c:v>0.96648165313366774</c:v>
                </c:pt>
                <c:pt idx="63">
                  <c:v>0.93536103578157903</c:v>
                </c:pt>
                <c:pt idx="64">
                  <c:v>0.95463439000773309</c:v>
                </c:pt>
                <c:pt idx="65">
                  <c:v>0.98717978597474521</c:v>
                </c:pt>
                <c:pt idx="66">
                  <c:v>0.93197432198754415</c:v>
                </c:pt>
                <c:pt idx="67">
                  <c:v>0.96981330340893446</c:v>
                </c:pt>
                <c:pt idx="68">
                  <c:v>0.97515677408298695</c:v>
                </c:pt>
                <c:pt idx="69">
                  <c:v>0.94418278533572497</c:v>
                </c:pt>
                <c:pt idx="70">
                  <c:v>0.96707814196454289</c:v>
                </c:pt>
                <c:pt idx="71">
                  <c:v>1.0729753512872058</c:v>
                </c:pt>
                <c:pt idx="72">
                  <c:v>0.98132847500307652</c:v>
                </c:pt>
                <c:pt idx="73">
                  <c:v>0.97366704946788374</c:v>
                </c:pt>
                <c:pt idx="74">
                  <c:v>1.1079849811548688</c:v>
                </c:pt>
                <c:pt idx="75">
                  <c:v>1.0096957341971395</c:v>
                </c:pt>
                <c:pt idx="76">
                  <c:v>1.0073217707338702</c:v>
                </c:pt>
                <c:pt idx="77">
                  <c:v>1.0267388608087886</c:v>
                </c:pt>
                <c:pt idx="78">
                  <c:v>0.94957709974422078</c:v>
                </c:pt>
                <c:pt idx="79">
                  <c:v>0.95266153310512114</c:v>
                </c:pt>
                <c:pt idx="80">
                  <c:v>1.0380687253297141</c:v>
                </c:pt>
                <c:pt idx="81">
                  <c:v>1.156882267173557</c:v>
                </c:pt>
                <c:pt idx="82">
                  <c:v>1.1431169016022587</c:v>
                </c:pt>
                <c:pt idx="83">
                  <c:v>1.0679292666544171</c:v>
                </c:pt>
                <c:pt idx="84">
                  <c:v>1.0118218953256235</c:v>
                </c:pt>
                <c:pt idx="85">
                  <c:v>1.1199957632430455</c:v>
                </c:pt>
                <c:pt idx="86">
                  <c:v>1.1831300436185732</c:v>
                </c:pt>
                <c:pt idx="87">
                  <c:v>1.0318271602361928</c:v>
                </c:pt>
                <c:pt idx="88">
                  <c:v>1.0234898499290723</c:v>
                </c:pt>
                <c:pt idx="89">
                  <c:v>1.0848062277249353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1.3711617483979541</c:v>
                </c:pt>
                <c:pt idx="1">
                  <c:v>1.5811021534846177</c:v>
                </c:pt>
                <c:pt idx="2">
                  <c:v>2.0281115133531915</c:v>
                </c:pt>
                <c:pt idx="3">
                  <c:v>1.7323256177478619</c:v>
                </c:pt>
                <c:pt idx="4">
                  <c:v>1.3935749647695359</c:v>
                </c:pt>
                <c:pt idx="5">
                  <c:v>1.3099913987172678</c:v>
                </c:pt>
                <c:pt idx="6">
                  <c:v>1.2324713391510191</c:v>
                </c:pt>
                <c:pt idx="7">
                  <c:v>1.2336255235977243</c:v>
                </c:pt>
                <c:pt idx="8">
                  <c:v>2.2015682654118369</c:v>
                </c:pt>
                <c:pt idx="9">
                  <c:v>1.4769799069640168</c:v>
                </c:pt>
                <c:pt idx="10">
                  <c:v>1.7117898015196016</c:v>
                </c:pt>
                <c:pt idx="11">
                  <c:v>1.5666734048797428</c:v>
                </c:pt>
                <c:pt idx="12">
                  <c:v>1.8948219510005349</c:v>
                </c:pt>
                <c:pt idx="13">
                  <c:v>1.9237248133571825</c:v>
                </c:pt>
                <c:pt idx="14">
                  <c:v>1.6782423073098027</c:v>
                </c:pt>
                <c:pt idx="15">
                  <c:v>1.3497000483454844</c:v>
                </c:pt>
                <c:pt idx="16">
                  <c:v>1.2350758201244147</c:v>
                </c:pt>
                <c:pt idx="17">
                  <c:v>1.1428178194379117</c:v>
                </c:pt>
                <c:pt idx="18">
                  <c:v>1.1409438853429432</c:v>
                </c:pt>
                <c:pt idx="19">
                  <c:v>1.1386614813629157</c:v>
                </c:pt>
                <c:pt idx="20">
                  <c:v>1.1101844374559882</c:v>
                </c:pt>
                <c:pt idx="21">
                  <c:v>1.2307082111833829</c:v>
                </c:pt>
                <c:pt idx="22">
                  <c:v>1.1246291124020862</c:v>
                </c:pt>
                <c:pt idx="23">
                  <c:v>1.3154485464821064</c:v>
                </c:pt>
                <c:pt idx="24">
                  <c:v>1.0456962075108136</c:v>
                </c:pt>
                <c:pt idx="25">
                  <c:v>1.1957302390646476</c:v>
                </c:pt>
                <c:pt idx="26">
                  <c:v>1.5338056832361522</c:v>
                </c:pt>
                <c:pt idx="27">
                  <c:v>1.5554117370387834</c:v>
                </c:pt>
                <c:pt idx="28">
                  <c:v>1.3954629961307254</c:v>
                </c:pt>
                <c:pt idx="29">
                  <c:v>1.3645155248157013</c:v>
                </c:pt>
                <c:pt idx="30">
                  <c:v>1.4201301211096347</c:v>
                </c:pt>
                <c:pt idx="31">
                  <c:v>1.3719563595106949</c:v>
                </c:pt>
                <c:pt idx="32">
                  <c:v>1.3317114439366333</c:v>
                </c:pt>
                <c:pt idx="33">
                  <c:v>1.4059501460810282</c:v>
                </c:pt>
                <c:pt idx="34">
                  <c:v>1.3829398336655423</c:v>
                </c:pt>
                <c:pt idx="35">
                  <c:v>1.2788579538303368</c:v>
                </c:pt>
                <c:pt idx="36">
                  <c:v>1.1837184710509279</c:v>
                </c:pt>
                <c:pt idx="37">
                  <c:v>1.1062957096298121</c:v>
                </c:pt>
                <c:pt idx="38">
                  <c:v>1.6367939289286493</c:v>
                </c:pt>
                <c:pt idx="39">
                  <c:v>1.5322688899230039</c:v>
                </c:pt>
                <c:pt idx="40">
                  <c:v>1.6231518482084741</c:v>
                </c:pt>
                <c:pt idx="41">
                  <c:v>1.8429861987112455</c:v>
                </c:pt>
                <c:pt idx="42">
                  <c:v>1.4421933990660154</c:v>
                </c:pt>
                <c:pt idx="43">
                  <c:v>1.5413016124719419</c:v>
                </c:pt>
                <c:pt idx="44">
                  <c:v>2.2399153251103323</c:v>
                </c:pt>
                <c:pt idx="45">
                  <c:v>1.8074054192821387</c:v>
                </c:pt>
                <c:pt idx="46">
                  <c:v>1.6856130915974421</c:v>
                </c:pt>
                <c:pt idx="47">
                  <c:v>1.7632883765657539</c:v>
                </c:pt>
                <c:pt idx="48">
                  <c:v>2.0436134272755129</c:v>
                </c:pt>
                <c:pt idx="49">
                  <c:v>2.2647662169552603</c:v>
                </c:pt>
                <c:pt idx="50">
                  <c:v>1.6400621336378207</c:v>
                </c:pt>
                <c:pt idx="51">
                  <c:v>1.1829855401739939</c:v>
                </c:pt>
                <c:pt idx="52">
                  <c:v>1.2243283337213866</c:v>
                </c:pt>
                <c:pt idx="53">
                  <c:v>1.2449413216095429</c:v>
                </c:pt>
                <c:pt idx="54">
                  <c:v>1.3107729076908354</c:v>
                </c:pt>
                <c:pt idx="55">
                  <c:v>1.4334404842633672</c:v>
                </c:pt>
                <c:pt idx="56">
                  <c:v>1.4407139183065667</c:v>
                </c:pt>
                <c:pt idx="57">
                  <c:v>1.5771852695635329</c:v>
                </c:pt>
                <c:pt idx="58">
                  <c:v>1.5329303544919974</c:v>
                </c:pt>
                <c:pt idx="59">
                  <c:v>1.4772513908949261</c:v>
                </c:pt>
                <c:pt idx="60">
                  <c:v>1.7744940207353506</c:v>
                </c:pt>
                <c:pt idx="61">
                  <c:v>1.7648706762108419</c:v>
                </c:pt>
                <c:pt idx="62">
                  <c:v>1.7647915826232849</c:v>
                </c:pt>
                <c:pt idx="63">
                  <c:v>1.7628530073876705</c:v>
                </c:pt>
                <c:pt idx="64">
                  <c:v>1.7649916470029461</c:v>
                </c:pt>
                <c:pt idx="65">
                  <c:v>1.5372675572494718</c:v>
                </c:pt>
                <c:pt idx="66">
                  <c:v>1.7728740553241902</c:v>
                </c:pt>
                <c:pt idx="67">
                  <c:v>1.7629307850512046</c:v>
                </c:pt>
                <c:pt idx="68">
                  <c:v>1.6449372077905551</c:v>
                </c:pt>
                <c:pt idx="69">
                  <c:v>1.4501904574587423</c:v>
                </c:pt>
                <c:pt idx="70">
                  <c:v>1.3182669782150727</c:v>
                </c:pt>
                <c:pt idx="71">
                  <c:v>1.8403679261868138</c:v>
                </c:pt>
                <c:pt idx="72">
                  <c:v>1.3209764441013374</c:v>
                </c:pt>
                <c:pt idx="73">
                  <c:v>1.6627292495873922</c:v>
                </c:pt>
                <c:pt idx="74">
                  <c:v>1.4493580081826438</c:v>
                </c:pt>
                <c:pt idx="75">
                  <c:v>1.2653096714418808</c:v>
                </c:pt>
                <c:pt idx="76">
                  <c:v>1.9354879125183579</c:v>
                </c:pt>
                <c:pt idx="77">
                  <c:v>1.4125682730564924</c:v>
                </c:pt>
                <c:pt idx="78">
                  <c:v>1.3446808690244114</c:v>
                </c:pt>
                <c:pt idx="79">
                  <c:v>1.3308208186237178</c:v>
                </c:pt>
                <c:pt idx="80">
                  <c:v>1.0849797323932078</c:v>
                </c:pt>
                <c:pt idx="81">
                  <c:v>1.2028855918736387</c:v>
                </c:pt>
                <c:pt idx="82">
                  <c:v>1.6152791078557283</c:v>
                </c:pt>
                <c:pt idx="83">
                  <c:v>1.5076431068513132</c:v>
                </c:pt>
                <c:pt idx="84">
                  <c:v>1.165572995655898</c:v>
                </c:pt>
                <c:pt idx="85">
                  <c:v>1.2902146983451557</c:v>
                </c:pt>
                <c:pt idx="86">
                  <c:v>1.3276925024574715</c:v>
                </c:pt>
                <c:pt idx="87">
                  <c:v>1.3180863632349795</c:v>
                </c:pt>
                <c:pt idx="88">
                  <c:v>1.2863840084907319</c:v>
                </c:pt>
                <c:pt idx="89">
                  <c:v>1.4180497492632724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86552"/>
        <c:axId val="218387728"/>
      </c:scatterChart>
      <c:valAx>
        <c:axId val="21838655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87728"/>
        <c:crosses val="autoZero"/>
        <c:crossBetween val="midCat"/>
      </c:valAx>
      <c:valAx>
        <c:axId val="21838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86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14.430999760000001</v>
      </c>
      <c r="C2">
        <v>0.72850000999999998</v>
      </c>
      <c r="D2">
        <v>9.9000003020963209E+37</v>
      </c>
      <c r="E2">
        <v>1.0455000400000001</v>
      </c>
      <c r="F2">
        <v>-9.9000003020963209E+37</v>
      </c>
      <c r="G2">
        <v>1.1114000100000001</v>
      </c>
      <c r="H2">
        <v>1017.36901855</v>
      </c>
      <c r="J2" s="2">
        <f>TREND(Calibration!$A$2:$A$4,Calibration!$B$2:$B$4,C2)</f>
        <v>463.54742621560041</v>
      </c>
      <c r="K2" s="2">
        <f>TREND(Calibration!$A$2:$A$4,Calibration!$C$2:$C$4,E2)</f>
        <v>403.23334263707119</v>
      </c>
      <c r="L2" s="2">
        <f>TREND(Calibration!$A$2:$A$4,Calibration!$D$2:$D$4,G2)</f>
        <v>417.13092726725517</v>
      </c>
      <c r="N2" s="2">
        <f>AVERAGE(J2:J409)</f>
        <v>422.76917795319008</v>
      </c>
    </row>
    <row r="3" spans="1:14" x14ac:dyDescent="0.25">
      <c r="A3">
        <v>6856</v>
      </c>
      <c r="B3">
        <v>14.34000015</v>
      </c>
      <c r="C3">
        <v>0.71990001000000003</v>
      </c>
      <c r="D3">
        <v>945.98297118999994</v>
      </c>
      <c r="E3">
        <v>1.0461000199999999</v>
      </c>
      <c r="F3">
        <v>403.97299193999999</v>
      </c>
      <c r="G3">
        <v>1.11300004</v>
      </c>
      <c r="H3">
        <v>1117.0670166</v>
      </c>
      <c r="J3" s="2">
        <f>TREND(Calibration!$A$2:$A$4,Calibration!$B$2:$B$4,C3)</f>
        <v>458.2724371041092</v>
      </c>
      <c r="K3" s="2">
        <f>TREND(Calibration!$A$2:$A$4,Calibration!$C$2:$C$4,E3)</f>
        <v>403.47608586140677</v>
      </c>
      <c r="L3" s="2">
        <f>TREND(Calibration!$A$2:$A$4,Calibration!$D$2:$D$4,G3)</f>
        <v>417.79052196916729</v>
      </c>
    </row>
    <row r="4" spans="1:14" x14ac:dyDescent="0.25">
      <c r="A4">
        <v>11851</v>
      </c>
      <c r="B4">
        <v>14.194000239999999</v>
      </c>
      <c r="C4">
        <v>0.71069998000000001</v>
      </c>
      <c r="D4">
        <v>9.9000003020963209E+37</v>
      </c>
      <c r="E4">
        <v>1.0461000199999999</v>
      </c>
      <c r="F4">
        <v>407.65701294000002</v>
      </c>
      <c r="G4">
        <v>1.1124999499999999</v>
      </c>
      <c r="H4">
        <v>9.9000003020963209E+37</v>
      </c>
      <c r="J4" s="2">
        <f>TREND(Calibration!$A$2:$A$4,Calibration!$B$2:$B$4,C4)</f>
        <v>452.62940709534257</v>
      </c>
      <c r="K4" s="2">
        <f>TREND(Calibration!$A$2:$A$4,Calibration!$C$2:$C$4,E4)</f>
        <v>403.47608586140677</v>
      </c>
      <c r="L4" s="2">
        <f>TREND(Calibration!$A$2:$A$4,Calibration!$D$2:$D$4,G4)</f>
        <v>417.58436538805364</v>
      </c>
    </row>
    <row r="5" spans="1:14" x14ac:dyDescent="0.25">
      <c r="A5">
        <v>16853</v>
      </c>
      <c r="B5">
        <v>14.161000250000001</v>
      </c>
      <c r="C5">
        <v>0.71499997000000004</v>
      </c>
      <c r="D5">
        <v>657.56298828000001</v>
      </c>
      <c r="E5">
        <v>1.04390001</v>
      </c>
      <c r="F5">
        <v>1181.13903809</v>
      </c>
      <c r="G5">
        <v>1.11300004</v>
      </c>
      <c r="H5">
        <v>797.95800781000003</v>
      </c>
      <c r="J5" s="2">
        <f>TREND(Calibration!$A$2:$A$4,Calibration!$B$2:$B$4,C5)</f>
        <v>455.26689551737996</v>
      </c>
      <c r="K5" s="2">
        <f>TREND(Calibration!$A$2:$A$4,Calibration!$C$2:$C$4,E5)</f>
        <v>402.58599365671552</v>
      </c>
      <c r="L5" s="2">
        <f>TREND(Calibration!$A$2:$A$4,Calibration!$D$2:$D$4,G5)</f>
        <v>417.79052196916729</v>
      </c>
    </row>
    <row r="6" spans="1:14" x14ac:dyDescent="0.25">
      <c r="A6">
        <v>21858</v>
      </c>
      <c r="B6">
        <v>14.04800034</v>
      </c>
      <c r="C6">
        <v>0.71560000999999995</v>
      </c>
      <c r="D6">
        <v>9.9000003020963209E+37</v>
      </c>
      <c r="E6">
        <v>1.0443999799999999</v>
      </c>
      <c r="F6">
        <v>991.61602783000001</v>
      </c>
      <c r="G6">
        <v>1.11409998</v>
      </c>
      <c r="H6">
        <v>1042.5369873</v>
      </c>
      <c r="J6" s="2">
        <f>TREND(Calibration!$A$2:$A$4,Calibration!$B$2:$B$4,C6)</f>
        <v>455.63494254836354</v>
      </c>
      <c r="K6" s="2">
        <f>TREND(Calibration!$A$2:$A$4,Calibration!$C$2:$C$4,E6)</f>
        <v>402.78827428252151</v>
      </c>
      <c r="L6" s="2">
        <f>TREND(Calibration!$A$2:$A$4,Calibration!$D$2:$D$4,G6)</f>
        <v>418.24396008996587</v>
      </c>
    </row>
    <row r="7" spans="1:14" x14ac:dyDescent="0.25">
      <c r="A7">
        <v>26859</v>
      </c>
      <c r="B7">
        <v>13.91899967</v>
      </c>
      <c r="C7">
        <v>0.70959996999999997</v>
      </c>
      <c r="D7">
        <v>9.9000003020963209E+37</v>
      </c>
      <c r="E7">
        <v>1.0465999800000001</v>
      </c>
      <c r="F7">
        <v>65.337997439999995</v>
      </c>
      <c r="G7">
        <v>1.11300004</v>
      </c>
      <c r="H7">
        <v>9.9000003020963209E+37</v>
      </c>
      <c r="J7" s="2">
        <f>TREND(Calibration!$A$2:$A$4,Calibration!$B$2:$B$4,C7)</f>
        <v>451.95469305202494</v>
      </c>
      <c r="K7" s="2">
        <f>TREND(Calibration!$A$2:$A$4,Calibration!$C$2:$C$4,E7)</f>
        <v>403.67836244135759</v>
      </c>
      <c r="L7" s="2">
        <f>TREND(Calibration!$A$2:$A$4,Calibration!$D$2:$D$4,G7)</f>
        <v>417.79052196916729</v>
      </c>
    </row>
    <row r="8" spans="1:14" x14ac:dyDescent="0.25">
      <c r="A8">
        <v>31917</v>
      </c>
      <c r="B8">
        <v>13.93900013</v>
      </c>
      <c r="C8">
        <v>0.71289997999999999</v>
      </c>
      <c r="D8">
        <v>952.87097168000003</v>
      </c>
      <c r="E8">
        <v>1.0465999800000001</v>
      </c>
      <c r="F8">
        <v>683.90100098000005</v>
      </c>
      <c r="G8">
        <v>1.1167999500000001</v>
      </c>
      <c r="H8">
        <v>1269.1140136700001</v>
      </c>
      <c r="J8" s="2">
        <f>TREND(Calibration!$A$2:$A$4,Calibration!$B$2:$B$4,C8)</f>
        <v>453.97882291456125</v>
      </c>
      <c r="K8" s="2">
        <f>TREND(Calibration!$A$2:$A$4,Calibration!$C$2:$C$4,E8)</f>
        <v>403.67836244135759</v>
      </c>
      <c r="L8" s="2">
        <f>TREND(Calibration!$A$2:$A$4,Calibration!$D$2:$D$4,G8)</f>
        <v>419.35699291267667</v>
      </c>
    </row>
    <row r="9" spans="1:14" x14ac:dyDescent="0.25">
      <c r="A9">
        <v>36856</v>
      </c>
      <c r="B9">
        <v>13.954999920000001</v>
      </c>
      <c r="C9">
        <v>0.70370001000000004</v>
      </c>
      <c r="D9">
        <v>9.9000003020963209E+37</v>
      </c>
      <c r="E9">
        <v>1.0465999800000001</v>
      </c>
      <c r="F9">
        <v>722.65899658000001</v>
      </c>
      <c r="G9">
        <v>1.1114000100000001</v>
      </c>
      <c r="H9">
        <v>1186.17004395</v>
      </c>
      <c r="J9" s="2">
        <f>TREND(Calibration!$A$2:$A$4,Calibration!$B$2:$B$4,C9)</f>
        <v>448.33582970804434</v>
      </c>
      <c r="K9" s="2">
        <f>TREND(Calibration!$A$2:$A$4,Calibration!$C$2:$C$4,E9)</f>
        <v>403.67836244135759</v>
      </c>
      <c r="L9" s="2">
        <f>TREND(Calibration!$A$2:$A$4,Calibration!$D$2:$D$4,G9)</f>
        <v>417.13092726725517</v>
      </c>
    </row>
    <row r="10" spans="1:14" x14ac:dyDescent="0.25">
      <c r="A10">
        <v>41856</v>
      </c>
      <c r="B10">
        <v>13.92700005</v>
      </c>
      <c r="C10">
        <v>0.70370001000000004</v>
      </c>
      <c r="D10">
        <v>712.46502685999997</v>
      </c>
      <c r="E10">
        <v>1.04709995</v>
      </c>
      <c r="F10">
        <v>946.11199951000003</v>
      </c>
      <c r="G10">
        <v>1.1118999700000001</v>
      </c>
      <c r="H10">
        <v>1228.4830322299999</v>
      </c>
      <c r="J10" s="2">
        <f>TREND(Calibration!$A$2:$A$4,Calibration!$B$2:$B$4,C10)</f>
        <v>448.33582970804434</v>
      </c>
      <c r="K10" s="2">
        <f>TREND(Calibration!$A$2:$A$4,Calibration!$C$2:$C$4,E10)</f>
        <v>403.88064306716359</v>
      </c>
      <c r="L10" s="2">
        <f>TREND(Calibration!$A$2:$A$4,Calibration!$D$2:$D$4,G10)</f>
        <v>417.33703025730409</v>
      </c>
    </row>
    <row r="11" spans="1:14" x14ac:dyDescent="0.25">
      <c r="A11">
        <v>46856</v>
      </c>
      <c r="B11">
        <v>13.87199974</v>
      </c>
      <c r="C11">
        <v>0.69940000999999996</v>
      </c>
      <c r="D11">
        <v>9.9000003020963209E+37</v>
      </c>
      <c r="E11">
        <v>1.0578999499999999</v>
      </c>
      <c r="F11">
        <v>627.49401854999996</v>
      </c>
      <c r="G11">
        <v>1.11360002</v>
      </c>
      <c r="H11">
        <v>9.9000003020963209E+37</v>
      </c>
      <c r="J11" s="2">
        <f>TREND(Calibration!$A$2:$A$4,Calibration!$B$2:$B$4,C11)</f>
        <v>445.69833515229868</v>
      </c>
      <c r="K11" s="2">
        <f>TREND(Calibration!$A$2:$A$4,Calibration!$C$2:$C$4,E11)</f>
        <v>408.25016675599494</v>
      </c>
      <c r="L11" s="2">
        <f>TREND(Calibration!$A$2:$A$4,Calibration!$D$2:$D$4,G11)</f>
        <v>418.03785709991695</v>
      </c>
    </row>
    <row r="12" spans="1:14" x14ac:dyDescent="0.25">
      <c r="A12">
        <v>51857</v>
      </c>
      <c r="B12">
        <v>13.88799953</v>
      </c>
      <c r="C12">
        <v>0.68800002000000005</v>
      </c>
      <c r="D12">
        <v>548.46197510000002</v>
      </c>
      <c r="E12">
        <v>1.05200005</v>
      </c>
      <c r="F12">
        <v>9.9000003020963209E+37</v>
      </c>
      <c r="G12">
        <v>1.11409998</v>
      </c>
      <c r="H12">
        <v>-9.9000003020963209E+37</v>
      </c>
      <c r="J12" s="2">
        <f>TREND(Calibration!$A$2:$A$4,Calibration!$B$2:$B$4,C12)</f>
        <v>438.70591385914651</v>
      </c>
      <c r="K12" s="2">
        <f>TREND(Calibration!$A$2:$A$4,Calibration!$C$2:$C$4,E12)</f>
        <v>405.86315260676008</v>
      </c>
      <c r="L12" s="2">
        <f>TREND(Calibration!$A$2:$A$4,Calibration!$D$2:$D$4,G12)</f>
        <v>418.24396008996587</v>
      </c>
    </row>
    <row r="13" spans="1:14" x14ac:dyDescent="0.25">
      <c r="A13">
        <v>56856</v>
      </c>
      <c r="B13">
        <v>13.88799953</v>
      </c>
      <c r="C13">
        <v>0.69770001999999998</v>
      </c>
      <c r="D13">
        <v>9.9000003020963209E+37</v>
      </c>
      <c r="E13">
        <v>1.05200005</v>
      </c>
      <c r="F13">
        <v>776.09698486000002</v>
      </c>
      <c r="G13">
        <v>1.11409998</v>
      </c>
      <c r="H13">
        <v>9.9000003020963209E+37</v>
      </c>
      <c r="J13" s="2">
        <f>TREND(Calibration!$A$2:$A$4,Calibration!$B$2:$B$4,C13)</f>
        <v>444.65561088024702</v>
      </c>
      <c r="K13" s="2">
        <f>TREND(Calibration!$A$2:$A$4,Calibration!$C$2:$C$4,E13)</f>
        <v>405.86315260676008</v>
      </c>
      <c r="L13" s="2">
        <f>TREND(Calibration!$A$2:$A$4,Calibration!$D$2:$D$4,G13)</f>
        <v>418.24396008996587</v>
      </c>
    </row>
    <row r="14" spans="1:14" x14ac:dyDescent="0.25">
      <c r="A14">
        <v>61857</v>
      </c>
      <c r="B14">
        <v>13.93700027</v>
      </c>
      <c r="C14">
        <v>0.80089997999999996</v>
      </c>
      <c r="D14">
        <v>1086.1230468700001</v>
      </c>
      <c r="E14">
        <v>1.0596000000000001</v>
      </c>
      <c r="F14">
        <v>998.53497314000003</v>
      </c>
      <c r="G14">
        <v>1.1157000100000001</v>
      </c>
      <c r="H14">
        <v>1127.86096191</v>
      </c>
      <c r="J14" s="2">
        <f>TREND(Calibration!$A$2:$A$4,Calibration!$B$2:$B$4,C14)</f>
        <v>507.95545568330874</v>
      </c>
      <c r="K14" s="2">
        <f>TREND(Calibration!$A$2:$A$4,Calibration!$C$2:$C$4,E14)</f>
        <v>408.93798238073555</v>
      </c>
      <c r="L14" s="2">
        <f>TREND(Calibration!$A$2:$A$4,Calibration!$D$2:$D$4,G14)</f>
        <v>418.90355479187809</v>
      </c>
    </row>
    <row r="15" spans="1:14" x14ac:dyDescent="0.25">
      <c r="A15">
        <v>66858</v>
      </c>
      <c r="B15">
        <v>13.93999958</v>
      </c>
      <c r="C15">
        <v>0.74629997999999997</v>
      </c>
      <c r="D15">
        <v>9.9000003020963209E+37</v>
      </c>
      <c r="E15">
        <v>1.06060004</v>
      </c>
      <c r="F15">
        <v>792.49102783000001</v>
      </c>
      <c r="G15">
        <v>1.12650001</v>
      </c>
      <c r="H15">
        <v>9.9000003020963209E+37</v>
      </c>
      <c r="J15" s="2">
        <f>TREND(Calibration!$A$2:$A$4,Calibration!$B$2:$B$4,C15)</f>
        <v>474.46540853360858</v>
      </c>
      <c r="K15" s="2">
        <f>TREND(Calibration!$A$2:$A$4,Calibration!$C$2:$C$4,E15)</f>
        <v>409.34258409090017</v>
      </c>
      <c r="L15" s="2">
        <f>TREND(Calibration!$A$2:$A$4,Calibration!$D$2:$D$4,G15)</f>
        <v>423.35573555139626</v>
      </c>
    </row>
    <row r="16" spans="1:14" x14ac:dyDescent="0.25">
      <c r="A16">
        <v>71859</v>
      </c>
      <c r="B16">
        <v>13.930999760000001</v>
      </c>
      <c r="C16">
        <v>0.72259998000000003</v>
      </c>
      <c r="D16">
        <v>9.9000003020963209E+37</v>
      </c>
      <c r="E16">
        <v>1.06980002</v>
      </c>
      <c r="F16">
        <v>556.34002685999997</v>
      </c>
      <c r="G16">
        <v>1.13189995</v>
      </c>
      <c r="H16">
        <v>9.9000003020963209E+37</v>
      </c>
      <c r="J16" s="2">
        <f>TREND(Calibration!$A$2:$A$4,Calibration!$B$2:$B$4,C16)</f>
        <v>459.92851993566188</v>
      </c>
      <c r="K16" s="2">
        <f>TREND(Calibration!$A$2:$A$4,Calibration!$C$2:$C$4,E16)</f>
        <v>413.0647628452312</v>
      </c>
      <c r="L16" s="2">
        <f>TREND(Calibration!$A$2:$A$4,Calibration!$D$2:$D$4,G16)</f>
        <v>425.58180119681776</v>
      </c>
    </row>
    <row r="17" spans="1:12" x14ac:dyDescent="0.25">
      <c r="A17">
        <v>76869</v>
      </c>
      <c r="B17">
        <v>13.91800022</v>
      </c>
      <c r="C17">
        <v>0.68419998999999998</v>
      </c>
      <c r="D17">
        <v>9.9000003020963209E+37</v>
      </c>
      <c r="E17">
        <v>1.08819997</v>
      </c>
      <c r="F17">
        <v>357.53201294000002</v>
      </c>
      <c r="G17">
        <v>1.1340999599999999</v>
      </c>
      <c r="H17">
        <v>9.9000003020963209E+37</v>
      </c>
      <c r="J17" s="2">
        <f>TREND(Calibration!$A$2:$A$4,Calibration!$B$2:$B$4,C17)</f>
        <v>436.37508631573485</v>
      </c>
      <c r="K17" s="2">
        <f>TREND(Calibration!$A$2:$A$4,Calibration!$C$2:$C$4,E17)</f>
        <v>420.50911630803796</v>
      </c>
      <c r="L17" s="2">
        <f>TREND(Calibration!$A$2:$A$4,Calibration!$D$2:$D$4,G17)</f>
        <v>426.48873102947954</v>
      </c>
    </row>
    <row r="18" spans="1:12" x14ac:dyDescent="0.25">
      <c r="A18">
        <v>81858</v>
      </c>
      <c r="B18">
        <v>14.03100014</v>
      </c>
      <c r="C18">
        <v>0.68419998999999998</v>
      </c>
      <c r="D18">
        <v>1107.7910156200001</v>
      </c>
      <c r="E18">
        <v>1.1022000300000001</v>
      </c>
      <c r="F18">
        <v>705.81298828000001</v>
      </c>
      <c r="G18">
        <v>1.13680005</v>
      </c>
      <c r="H18">
        <v>951.02099609000004</v>
      </c>
      <c r="J18" s="2">
        <f>TREND(Calibration!$A$2:$A$4,Calibration!$B$2:$B$4,C18)</f>
        <v>436.37508631573485</v>
      </c>
      <c r="K18" s="2">
        <f>TREND(Calibration!$A$2:$A$4,Calibration!$C$2:$C$4,E18)</f>
        <v>426.17333795758066</v>
      </c>
      <c r="L18" s="2">
        <f>TREND(Calibration!$A$2:$A$4,Calibration!$D$2:$D$4,G18)</f>
        <v>427.60181332086546</v>
      </c>
    </row>
    <row r="19" spans="1:12" x14ac:dyDescent="0.25">
      <c r="A19">
        <v>86878</v>
      </c>
      <c r="B19">
        <v>14.16899967</v>
      </c>
      <c r="C19">
        <v>0.68959999000000005</v>
      </c>
      <c r="D19">
        <v>1085.0760498</v>
      </c>
      <c r="E19">
        <v>1.1217000500000001</v>
      </c>
      <c r="F19">
        <v>461.13800049000002</v>
      </c>
      <c r="G19">
        <v>1.1334999800000001</v>
      </c>
      <c r="H19">
        <v>9.9000003020963209E+37</v>
      </c>
      <c r="J19" s="2">
        <f>TREND(Calibration!$A$2:$A$4,Calibration!$B$2:$B$4,C19)</f>
        <v>439.68728878108988</v>
      </c>
      <c r="K19" s="2">
        <f>TREND(Calibration!$A$2:$A$4,Calibration!$C$2:$C$4,E19)</f>
        <v>434.06276382079227</v>
      </c>
      <c r="L19" s="2">
        <f>TREND(Calibration!$A$2:$A$4,Calibration!$D$2:$D$4,G19)</f>
        <v>426.24139589873005</v>
      </c>
    </row>
    <row r="20" spans="1:12" x14ac:dyDescent="0.25">
      <c r="A20">
        <v>91859</v>
      </c>
      <c r="B20">
        <v>14.31099987</v>
      </c>
      <c r="C20">
        <v>0.68480003</v>
      </c>
      <c r="D20">
        <v>521.37902831999997</v>
      </c>
      <c r="E20">
        <v>1.1589000199999999</v>
      </c>
      <c r="F20">
        <v>9.9000003020963209E+37</v>
      </c>
      <c r="G20">
        <v>1.13030005</v>
      </c>
      <c r="H20">
        <v>779.50701904000005</v>
      </c>
      <c r="J20" s="2">
        <f>TREND(Calibration!$A$2:$A$4,Calibration!$B$2:$B$4,C20)</f>
        <v>436.74313334671848</v>
      </c>
      <c r="K20" s="2">
        <f>TREND(Calibration!$A$2:$A$4,Calibration!$C$2:$C$4,E20)</f>
        <v>449.11333327809001</v>
      </c>
      <c r="L20" s="2">
        <f>TREND(Calibration!$A$2:$A$4,Calibration!$D$2:$D$4,G20)</f>
        <v>424.92226008597027</v>
      </c>
    </row>
    <row r="21" spans="1:12" x14ac:dyDescent="0.25">
      <c r="A21">
        <v>96859</v>
      </c>
      <c r="B21">
        <v>14.40799999</v>
      </c>
      <c r="C21">
        <v>0.68480003</v>
      </c>
      <c r="D21">
        <v>964.62200928000004</v>
      </c>
      <c r="E21">
        <v>1.19350004</v>
      </c>
      <c r="F21">
        <v>1003.72802734</v>
      </c>
      <c r="G21">
        <v>1.12759995</v>
      </c>
      <c r="H21">
        <v>1305.6750488299999</v>
      </c>
      <c r="J21" s="2">
        <f>TREND(Calibration!$A$2:$A$4,Calibration!$B$2:$B$4,C21)</f>
        <v>436.74313334671848</v>
      </c>
      <c r="K21" s="2">
        <f>TREND(Calibration!$A$2:$A$4,Calibration!$C$2:$C$4,E21)</f>
        <v>463.11200059513072</v>
      </c>
      <c r="L21" s="2">
        <f>TREND(Calibration!$A$2:$A$4,Calibration!$D$2:$D$4,G21)</f>
        <v>423.80917367219479</v>
      </c>
    </row>
    <row r="22" spans="1:12" x14ac:dyDescent="0.25">
      <c r="A22">
        <v>101859</v>
      </c>
      <c r="B22">
        <v>14.45199966</v>
      </c>
      <c r="C22">
        <v>0.67830002</v>
      </c>
      <c r="D22">
        <v>9.9000003020963209E+37</v>
      </c>
      <c r="E22">
        <v>1.2928999699999999</v>
      </c>
      <c r="F22">
        <v>846.24298095999995</v>
      </c>
      <c r="G22">
        <v>1.1270999900000001</v>
      </c>
      <c r="H22">
        <v>9.9000003020963209E+37</v>
      </c>
      <c r="J22" s="2">
        <f>TREND(Calibration!$A$2:$A$4,Calibration!$B$2:$B$4,C22)</f>
        <v>432.75621683804593</v>
      </c>
      <c r="K22" s="2">
        <f>TREND(Calibration!$A$2:$A$4,Calibration!$C$2:$C$4,E22)</f>
        <v>503.32777363246225</v>
      </c>
      <c r="L22" s="2">
        <f>TREND(Calibration!$A$2:$A$4,Calibration!$D$2:$D$4,G22)</f>
        <v>423.60307068214587</v>
      </c>
    </row>
    <row r="23" spans="1:12" x14ac:dyDescent="0.25">
      <c r="A23">
        <v>106859</v>
      </c>
      <c r="B23">
        <v>14.59000015</v>
      </c>
      <c r="C23">
        <v>0.67290002000000004</v>
      </c>
      <c r="D23">
        <v>1031.1040039100001</v>
      </c>
      <c r="E23">
        <v>1.26370001</v>
      </c>
      <c r="F23">
        <v>887.78601074000005</v>
      </c>
      <c r="G23">
        <v>1.12539995</v>
      </c>
      <c r="H23">
        <v>9.9000003020963209E+37</v>
      </c>
      <c r="J23" s="2">
        <f>TREND(Calibration!$A$2:$A$4,Calibration!$B$2:$B$4,C23)</f>
        <v>429.44401437269096</v>
      </c>
      <c r="K23" s="2">
        <f>TREND(Calibration!$A$2:$A$4,Calibration!$C$2:$C$4,E23)</f>
        <v>491.51389243496885</v>
      </c>
      <c r="L23" s="2">
        <f>TREND(Calibration!$A$2:$A$4,Calibration!$D$2:$D$4,G23)</f>
        <v>422.90224796192263</v>
      </c>
    </row>
    <row r="24" spans="1:12" x14ac:dyDescent="0.25">
      <c r="A24">
        <v>111860</v>
      </c>
      <c r="B24">
        <v>14.67199993</v>
      </c>
      <c r="C24">
        <v>0.67400002000000003</v>
      </c>
      <c r="D24">
        <v>1226.6340332</v>
      </c>
      <c r="E24">
        <v>1.37759995</v>
      </c>
      <c r="F24">
        <v>791.94500731999995</v>
      </c>
      <c r="G24">
        <v>1.12539995</v>
      </c>
      <c r="H24">
        <v>1106.3339843700001</v>
      </c>
      <c r="J24" s="2">
        <f>TREND(Calibration!$A$2:$A$4,Calibration!$B$2:$B$4,C24)</f>
        <v>430.11872228230033</v>
      </c>
      <c r="K24" s="2">
        <f>TREND(Calibration!$A$2:$A$4,Calibration!$C$2:$C$4,E24)</f>
        <v>537.59615965593855</v>
      </c>
      <c r="L24" s="2">
        <f>TREND(Calibration!$A$2:$A$4,Calibration!$D$2:$D$4,G24)</f>
        <v>422.90224796192263</v>
      </c>
    </row>
    <row r="25" spans="1:12" x14ac:dyDescent="0.25">
      <c r="A25">
        <v>116861</v>
      </c>
      <c r="B25">
        <v>14.75599957</v>
      </c>
      <c r="C25">
        <v>0.67290002000000004</v>
      </c>
      <c r="D25">
        <v>830.90899658000001</v>
      </c>
      <c r="E25">
        <v>1.25129998</v>
      </c>
      <c r="F25">
        <v>817.97198486000002</v>
      </c>
      <c r="G25">
        <v>1.12539995</v>
      </c>
      <c r="H25">
        <v>1138.0350341799999</v>
      </c>
      <c r="J25" s="2">
        <f>TREND(Calibration!$A$2:$A$4,Calibration!$B$2:$B$4,C25)</f>
        <v>429.44401437269096</v>
      </c>
      <c r="K25" s="2">
        <f>TREND(Calibration!$A$2:$A$4,Calibration!$C$2:$C$4,E25)</f>
        <v>486.49701976578189</v>
      </c>
      <c r="L25" s="2">
        <f>TREND(Calibration!$A$2:$A$4,Calibration!$D$2:$D$4,G25)</f>
        <v>422.90224796192263</v>
      </c>
    </row>
    <row r="26" spans="1:12" x14ac:dyDescent="0.25">
      <c r="A26">
        <v>121860</v>
      </c>
      <c r="B26">
        <v>14.769000050000001</v>
      </c>
      <c r="C26">
        <v>0.67559999000000004</v>
      </c>
      <c r="D26">
        <v>1264.5949707</v>
      </c>
      <c r="E26">
        <v>1.1729999799999999</v>
      </c>
      <c r="F26">
        <v>450.16900635000002</v>
      </c>
      <c r="G26">
        <v>1.12650001</v>
      </c>
      <c r="H26">
        <v>9.9000003020963209E+37</v>
      </c>
      <c r="J26" s="2">
        <f>TREND(Calibration!$A$2:$A$4,Calibration!$B$2:$B$4,C26)</f>
        <v>431.10009720424364</v>
      </c>
      <c r="K26" s="2">
        <f>TREND(Calibration!$A$2:$A$4,Calibration!$C$2:$C$4,E26)</f>
        <v>454.81797302175437</v>
      </c>
      <c r="L26" s="2">
        <f>TREND(Calibration!$A$2:$A$4,Calibration!$D$2:$D$4,G26)</f>
        <v>423.35573555139626</v>
      </c>
    </row>
    <row r="27" spans="1:12" x14ac:dyDescent="0.25">
      <c r="A27">
        <v>126861</v>
      </c>
      <c r="B27">
        <v>14.791999819999999</v>
      </c>
      <c r="C27">
        <v>0.6724</v>
      </c>
      <c r="D27">
        <v>1352.2960205100001</v>
      </c>
      <c r="E27">
        <v>1.18110001</v>
      </c>
      <c r="F27">
        <v>742.75201416000004</v>
      </c>
      <c r="G27">
        <v>1.1270999900000001</v>
      </c>
      <c r="H27">
        <v>9.9000003020963209E+37</v>
      </c>
      <c r="J27" s="2">
        <f>TREND(Calibration!$A$2:$A$4,Calibration!$B$2:$B$4,C27)</f>
        <v>429.13731669181561</v>
      </c>
      <c r="K27" s="2">
        <f>TREND(Calibration!$A$2:$A$4,Calibration!$C$2:$C$4,E27)</f>
        <v>458.0951279259437</v>
      </c>
      <c r="L27" s="2">
        <f>TREND(Calibration!$A$2:$A$4,Calibration!$D$2:$D$4,G27)</f>
        <v>423.60307068214587</v>
      </c>
    </row>
    <row r="28" spans="1:12" x14ac:dyDescent="0.25">
      <c r="A28">
        <v>131861</v>
      </c>
      <c r="B28">
        <v>14.850999829999999</v>
      </c>
      <c r="C28">
        <v>0.66420000999999995</v>
      </c>
      <c r="D28">
        <v>9.9000003020963209E+37</v>
      </c>
      <c r="E28">
        <v>1.4386999600000001</v>
      </c>
      <c r="F28">
        <v>952.97802734000004</v>
      </c>
      <c r="G28">
        <v>1.1416000100000001</v>
      </c>
      <c r="H28">
        <v>9.9000003020963209E+37</v>
      </c>
      <c r="J28" s="2">
        <f>TREND(Calibration!$A$2:$A$4,Calibration!$B$2:$B$4,C28)</f>
        <v>424.10768204479967</v>
      </c>
      <c r="K28" s="2">
        <f>TREND(Calibration!$A$2:$A$4,Calibration!$C$2:$C$4,E28)</f>
        <v>562.31633938583059</v>
      </c>
      <c r="L28" s="2">
        <f>TREND(Calibration!$A$2:$A$4,Calibration!$D$2:$D$4,G28)</f>
        <v>429.58054383553741</v>
      </c>
    </row>
    <row r="29" spans="1:12" x14ac:dyDescent="0.25">
      <c r="A29">
        <v>136861</v>
      </c>
      <c r="B29">
        <v>14.928000450000001</v>
      </c>
      <c r="C29">
        <v>0.66479999000000001</v>
      </c>
      <c r="D29">
        <v>772.78198241999996</v>
      </c>
      <c r="E29">
        <v>1.43110001</v>
      </c>
      <c r="F29">
        <v>1114.13903809</v>
      </c>
      <c r="G29">
        <v>1.15409994</v>
      </c>
      <c r="H29">
        <v>964.70800781000003</v>
      </c>
      <c r="J29" s="2">
        <f>TREND(Calibration!$A$2:$A$4,Calibration!$B$2:$B$4,C29)</f>
        <v>424.4756922735337</v>
      </c>
      <c r="K29" s="2">
        <f>TREND(Calibration!$A$2:$A$4,Calibration!$C$2:$C$4,E29)</f>
        <v>559.24150961185524</v>
      </c>
      <c r="L29" s="2">
        <f>TREND(Calibration!$A$2:$A$4,Calibration!$D$2:$D$4,G29)</f>
        <v>434.73350196899332</v>
      </c>
    </row>
    <row r="30" spans="1:12" x14ac:dyDescent="0.25">
      <c r="A30">
        <v>141860</v>
      </c>
      <c r="B30">
        <v>14.97399998</v>
      </c>
      <c r="C30">
        <v>0.66530001000000005</v>
      </c>
      <c r="D30">
        <v>842.83697510000002</v>
      </c>
      <c r="E30">
        <v>1.2237000499999999</v>
      </c>
      <c r="F30">
        <v>1135.73706055</v>
      </c>
      <c r="G30">
        <v>1.15409994</v>
      </c>
      <c r="H30">
        <v>1069.94799805</v>
      </c>
      <c r="J30" s="2">
        <f>TREND(Calibration!$A$2:$A$4,Calibration!$B$2:$B$4,C30)</f>
        <v>424.7823899544091</v>
      </c>
      <c r="K30" s="2">
        <f>TREND(Calibration!$A$2:$A$4,Calibration!$C$2:$C$4,E30)</f>
        <v>475.3304875486441</v>
      </c>
      <c r="L30" s="2">
        <f>TREND(Calibration!$A$2:$A$4,Calibration!$D$2:$D$4,G30)</f>
        <v>434.73350196899332</v>
      </c>
    </row>
    <row r="31" spans="1:12" x14ac:dyDescent="0.25">
      <c r="A31">
        <v>146861</v>
      </c>
      <c r="B31">
        <v>15.00300026</v>
      </c>
      <c r="C31">
        <v>0.66259997999999998</v>
      </c>
      <c r="D31">
        <v>1162.79504395</v>
      </c>
      <c r="E31">
        <v>1.28530002</v>
      </c>
      <c r="F31">
        <v>798.51397704999999</v>
      </c>
      <c r="G31">
        <v>1.16760004</v>
      </c>
      <c r="H31">
        <v>9.9000003020963209E+37</v>
      </c>
      <c r="J31" s="2">
        <f>TREND(Calibration!$A$2:$A$4,Calibration!$B$2:$B$4,C31)</f>
        <v>423.12627032060675</v>
      </c>
      <c r="K31" s="2">
        <f>TREND(Calibration!$A$2:$A$4,Calibration!$C$2:$C$4,E31)</f>
        <v>500.2529438584869</v>
      </c>
      <c r="L31" s="2">
        <f>TREND(Calibration!$A$2:$A$4,Calibration!$D$2:$D$4,G31)</f>
        <v>440.29876914228691</v>
      </c>
    </row>
    <row r="32" spans="1:12" x14ac:dyDescent="0.25">
      <c r="A32">
        <v>151860</v>
      </c>
      <c r="B32">
        <v>14.97099972</v>
      </c>
      <c r="C32">
        <v>0.65880000999999999</v>
      </c>
      <c r="D32">
        <v>9.9000003020963209E+37</v>
      </c>
      <c r="E32">
        <v>1.4450999499999999</v>
      </c>
      <c r="F32">
        <v>1017.91699219</v>
      </c>
      <c r="G32">
        <v>1.1713000499999999</v>
      </c>
      <c r="H32">
        <v>9.9000003020963209E+37</v>
      </c>
      <c r="J32" s="2">
        <f>TREND(Calibration!$A$2:$A$4,Calibration!$B$2:$B$4,C32)</f>
        <v>420.79547957944476</v>
      </c>
      <c r="K32" s="2">
        <f>TREND(Calibration!$A$2:$A$4,Calibration!$C$2:$C$4,E32)</f>
        <v>564.90568271113466</v>
      </c>
      <c r="L32" s="2">
        <f>TREND(Calibration!$A$2:$A$4,Calibration!$D$2:$D$4,G32)</f>
        <v>441.82405741377067</v>
      </c>
    </row>
    <row r="33" spans="1:12" x14ac:dyDescent="0.25">
      <c r="A33">
        <v>156860</v>
      </c>
      <c r="B33">
        <v>14.932000159999999</v>
      </c>
      <c r="C33">
        <v>0.65240001999999997</v>
      </c>
      <c r="D33">
        <v>1237.99902344</v>
      </c>
      <c r="E33">
        <v>1.4429999600000001</v>
      </c>
      <c r="F33">
        <v>1008.0839843700001</v>
      </c>
      <c r="G33">
        <v>1.1734999399999999</v>
      </c>
      <c r="H33">
        <v>9.9000003020963209E+37</v>
      </c>
      <c r="J33" s="2">
        <f>TREND(Calibration!$A$2:$A$4,Calibration!$B$2:$B$4,C33)</f>
        <v>416.86991242088044</v>
      </c>
      <c r="K33" s="2">
        <f>TREND(Calibration!$A$2:$A$4,Calibration!$C$2:$C$4,E33)</f>
        <v>564.05605715082834</v>
      </c>
      <c r="L33" s="2">
        <f>TREND(Calibration!$A$2:$A$4,Calibration!$D$2:$D$4,G33)</f>
        <v>442.73093777775739</v>
      </c>
    </row>
    <row r="34" spans="1:12" x14ac:dyDescent="0.25">
      <c r="A34">
        <v>161862</v>
      </c>
      <c r="B34">
        <v>14.84899998</v>
      </c>
      <c r="C34">
        <v>0.65289998000000005</v>
      </c>
      <c r="D34">
        <v>534.98602295000001</v>
      </c>
      <c r="E34">
        <v>1.47430003</v>
      </c>
      <c r="F34">
        <v>9.9000003020963209E+37</v>
      </c>
      <c r="G34">
        <v>1.1772999799999999</v>
      </c>
      <c r="H34">
        <v>1327.4370117200001</v>
      </c>
      <c r="J34" s="2">
        <f>TREND(Calibration!$A$2:$A$4,Calibration!$B$2:$B$4,C34)</f>
        <v>417.17657329950623</v>
      </c>
      <c r="K34" s="2">
        <f>TREND(Calibration!$A$2:$A$4,Calibration!$C$2:$C$4,E34)</f>
        <v>576.71961245889122</v>
      </c>
      <c r="L34" s="2">
        <f>TREND(Calibration!$A$2:$A$4,Calibration!$D$2:$D$4,G34)</f>
        <v>444.29746231233139</v>
      </c>
    </row>
    <row r="35" spans="1:12" x14ac:dyDescent="0.25">
      <c r="A35">
        <v>166863</v>
      </c>
      <c r="B35">
        <v>14.777999879999999</v>
      </c>
      <c r="C35">
        <v>0.64969999</v>
      </c>
      <c r="D35">
        <v>1366.4379882799999</v>
      </c>
      <c r="E35">
        <v>1.41330004</v>
      </c>
      <c r="F35">
        <v>974.85101318</v>
      </c>
      <c r="G35">
        <v>1.1784000400000001</v>
      </c>
      <c r="H35">
        <v>9.9000003020963209E+37</v>
      </c>
      <c r="J35" s="2">
        <f>TREND(Calibration!$A$2:$A$4,Calibration!$B$2:$B$4,C35)</f>
        <v>415.21379278707821</v>
      </c>
      <c r="K35" s="2">
        <f>TREND(Calibration!$A$2:$A$4,Calibration!$C$2:$C$4,E35)</f>
        <v>552.03989937338406</v>
      </c>
      <c r="L35" s="2">
        <f>TREND(Calibration!$A$2:$A$4,Calibration!$D$2:$D$4,G35)</f>
        <v>444.75094990180514</v>
      </c>
    </row>
    <row r="36" spans="1:12" x14ac:dyDescent="0.25">
      <c r="A36">
        <v>171863</v>
      </c>
      <c r="B36">
        <v>14.69999981</v>
      </c>
      <c r="C36">
        <v>0.64319998</v>
      </c>
      <c r="D36">
        <v>1157.36206055</v>
      </c>
      <c r="E36">
        <v>1.43490005</v>
      </c>
      <c r="F36">
        <v>766.85302734000004</v>
      </c>
      <c r="G36">
        <v>1.17999995</v>
      </c>
      <c r="H36">
        <v>9.9000003020963209E+37</v>
      </c>
      <c r="J36" s="2">
        <f>TREND(Calibration!$A$2:$A$4,Calibration!$B$2:$B$4,C36)</f>
        <v>411.2268762784056</v>
      </c>
      <c r="K36" s="2">
        <f>TREND(Calibration!$A$2:$A$4,Calibration!$C$2:$C$4,E36)</f>
        <v>560.77895079690211</v>
      </c>
      <c r="L36" s="2">
        <f>TREND(Calibration!$A$2:$A$4,Calibration!$D$2:$D$4,G36)</f>
        <v>445.4104951350422</v>
      </c>
    </row>
    <row r="37" spans="1:12" x14ac:dyDescent="0.25">
      <c r="A37">
        <v>176862</v>
      </c>
      <c r="B37">
        <v>14.67500019</v>
      </c>
      <c r="C37">
        <v>0.64259999999999995</v>
      </c>
      <c r="D37">
        <v>603.76397704999999</v>
      </c>
      <c r="E37">
        <v>1.7475999600000001</v>
      </c>
      <c r="F37">
        <v>1260.0169677700001</v>
      </c>
      <c r="G37">
        <v>1.1815999699999999</v>
      </c>
      <c r="H37">
        <v>1046.61901855</v>
      </c>
      <c r="J37" s="2">
        <f>TREND(Calibration!$A$2:$A$4,Calibration!$B$2:$B$4,C37)</f>
        <v>410.85886604967158</v>
      </c>
      <c r="K37" s="2">
        <f>TREND(Calibration!$A$2:$A$4,Calibration!$C$2:$C$4,E37)</f>
        <v>687.29280859694279</v>
      </c>
      <c r="L37" s="2">
        <f>TREND(Calibration!$A$2:$A$4,Calibration!$D$2:$D$4,G37)</f>
        <v>446.07008571456481</v>
      </c>
    </row>
    <row r="38" spans="1:12" x14ac:dyDescent="0.25">
      <c r="A38">
        <v>181863</v>
      </c>
      <c r="B38">
        <v>14.661999700000001</v>
      </c>
      <c r="C38">
        <v>0.64529996999999995</v>
      </c>
      <c r="D38">
        <v>1269.7779541</v>
      </c>
      <c r="E38">
        <v>2.1698999400000001</v>
      </c>
      <c r="F38">
        <v>1250.6619873</v>
      </c>
      <c r="G38">
        <v>1.1832</v>
      </c>
      <c r="H38">
        <v>9.9000003020963209E+37</v>
      </c>
      <c r="J38" s="2">
        <f>TREND(Calibration!$A$2:$A$4,Calibration!$B$2:$B$4,C38)</f>
        <v>412.51494888122426</v>
      </c>
      <c r="K38" s="2">
        <f>TREND(Calibration!$A$2:$A$4,Calibration!$C$2:$C$4,E38)</f>
        <v>858.14926844907393</v>
      </c>
      <c r="L38" s="2">
        <f>TREND(Calibration!$A$2:$A$4,Calibration!$D$2:$D$4,G38)</f>
        <v>446.72968041647704</v>
      </c>
    </row>
    <row r="39" spans="1:12" x14ac:dyDescent="0.25">
      <c r="A39">
        <v>186863</v>
      </c>
      <c r="B39">
        <v>14.63300037</v>
      </c>
      <c r="C39">
        <v>0.64800000000000002</v>
      </c>
      <c r="D39">
        <v>9.9000003020963209E+37</v>
      </c>
      <c r="E39">
        <v>1.8080999900000001</v>
      </c>
      <c r="F39">
        <v>1199.8280029299999</v>
      </c>
      <c r="G39">
        <v>1.18649995</v>
      </c>
      <c r="H39">
        <v>1338.26501465</v>
      </c>
      <c r="J39" s="2">
        <f>TREND(Calibration!$A$2:$A$4,Calibration!$B$2:$B$4,C39)</f>
        <v>414.17106851502655</v>
      </c>
      <c r="K39" s="2">
        <f>TREND(Calibration!$A$2:$A$4,Calibration!$C$2:$C$4,E39)</f>
        <v>711.77024510249919</v>
      </c>
      <c r="L39" s="2">
        <f>TREND(Calibration!$A$2:$A$4,Calibration!$D$2:$D$4,G39)</f>
        <v>448.09004836993739</v>
      </c>
    </row>
    <row r="40" spans="1:12" x14ac:dyDescent="0.25">
      <c r="A40">
        <v>191863</v>
      </c>
      <c r="B40">
        <v>14.59399986</v>
      </c>
      <c r="C40">
        <v>0.65020001000000005</v>
      </c>
      <c r="D40">
        <v>1289.7330322299999</v>
      </c>
      <c r="E40">
        <v>1.75680006</v>
      </c>
      <c r="F40">
        <v>1118.3449707</v>
      </c>
      <c r="G40">
        <v>1.18859994</v>
      </c>
      <c r="H40">
        <v>1308.63903809</v>
      </c>
      <c r="J40" s="2">
        <f>TREND(Calibration!$A$2:$A$4,Calibration!$B$2:$B$4,C40)</f>
        <v>415.52049046795355</v>
      </c>
      <c r="K40" s="2">
        <f>TREND(Calibration!$A$2:$A$4,Calibration!$C$2:$C$4,E40)</f>
        <v>691.01503590153698</v>
      </c>
      <c r="L40" s="2">
        <f>TREND(Calibration!$A$2:$A$4,Calibration!$D$2:$D$4,G40)</f>
        <v>448.95574606189859</v>
      </c>
    </row>
    <row r="41" spans="1:12" x14ac:dyDescent="0.25">
      <c r="A41">
        <v>196862</v>
      </c>
      <c r="B41">
        <v>14.545000079999999</v>
      </c>
      <c r="C41">
        <v>0.64800000000000002</v>
      </c>
      <c r="D41">
        <v>1300.2879638700001</v>
      </c>
      <c r="E41">
        <v>1.6319999700000001</v>
      </c>
      <c r="F41">
        <v>1199.1080322299999</v>
      </c>
      <c r="G41">
        <v>1.19239998</v>
      </c>
      <c r="H41">
        <v>1076.5219726600001</v>
      </c>
      <c r="J41" s="2">
        <f>TREND(Calibration!$A$2:$A$4,Calibration!$B$2:$B$4,C41)</f>
        <v>414.17106851502655</v>
      </c>
      <c r="K41" s="2">
        <f>TREND(Calibration!$A$2:$A$4,Calibration!$C$2:$C$4,E41)</f>
        <v>640.52272575123266</v>
      </c>
      <c r="L41" s="2">
        <f>TREND(Calibration!$A$2:$A$4,Calibration!$D$2:$D$4,G41)</f>
        <v>450.52227059647259</v>
      </c>
    </row>
    <row r="42" spans="1:12" x14ac:dyDescent="0.25">
      <c r="A42">
        <v>201862</v>
      </c>
      <c r="B42">
        <v>14.432000159999999</v>
      </c>
      <c r="C42">
        <v>0.64749997999999997</v>
      </c>
      <c r="D42">
        <v>1258.66503906</v>
      </c>
      <c r="E42">
        <v>1.6093000200000001</v>
      </c>
      <c r="F42">
        <v>9.9000003020963209E+37</v>
      </c>
      <c r="G42">
        <v>1.1940000099999999</v>
      </c>
      <c r="H42">
        <v>9.9000003020963209E+37</v>
      </c>
      <c r="J42" s="2">
        <f>TREND(Calibration!$A$2:$A$4,Calibration!$B$2:$B$4,C42)</f>
        <v>413.8643708341512</v>
      </c>
      <c r="K42" s="2">
        <f>TREND(Calibration!$A$2:$A$4,Calibration!$C$2:$C$4,E42)</f>
        <v>631.3386545234282</v>
      </c>
      <c r="L42" s="2">
        <f>TREND(Calibration!$A$2:$A$4,Calibration!$D$2:$D$4,G42)</f>
        <v>451.18186529838476</v>
      </c>
    </row>
    <row r="43" spans="1:12" x14ac:dyDescent="0.25">
      <c r="A43">
        <v>206863</v>
      </c>
      <c r="B43">
        <v>14.29899979</v>
      </c>
      <c r="C43">
        <v>0.64529996999999995</v>
      </c>
      <c r="D43">
        <v>804.22900390999996</v>
      </c>
      <c r="E43">
        <v>1.8372000500000001</v>
      </c>
      <c r="F43">
        <v>9.9000003020963209E+37</v>
      </c>
      <c r="G43">
        <v>1.1993999500000001</v>
      </c>
      <c r="H43">
        <v>766.98101807</v>
      </c>
      <c r="J43" s="2">
        <f>TREND(Calibration!$A$2:$A$4,Calibration!$B$2:$B$4,C43)</f>
        <v>412.51494888122426</v>
      </c>
      <c r="K43" s="2">
        <f>TREND(Calibration!$A$2:$A$4,Calibration!$C$2:$C$4,E43)</f>
        <v>723.54370820587087</v>
      </c>
      <c r="L43" s="2">
        <f>TREND(Calibration!$A$2:$A$4,Calibration!$D$2:$D$4,G43)</f>
        <v>453.40793094380638</v>
      </c>
    </row>
    <row r="44" spans="1:12" x14ac:dyDescent="0.25">
      <c r="A44">
        <v>211862</v>
      </c>
      <c r="B44">
        <v>14.12300014</v>
      </c>
      <c r="C44">
        <v>0.64910000999999995</v>
      </c>
      <c r="D44">
        <v>1070.9399414100001</v>
      </c>
      <c r="E44">
        <v>1.6433000600000001</v>
      </c>
      <c r="F44">
        <v>9.9000003020963209E+37</v>
      </c>
      <c r="G44">
        <v>1.2119</v>
      </c>
      <c r="H44">
        <v>9.9000003020963209E+37</v>
      </c>
      <c r="J44" s="2">
        <f>TREND(Calibration!$A$2:$A$4,Calibration!$B$2:$B$4,C44)</f>
        <v>414.84578255834413</v>
      </c>
      <c r="K44" s="2">
        <f>TREND(Calibration!$A$2:$A$4,Calibration!$C$2:$C$4,E44)</f>
        <v>645.09457861613328</v>
      </c>
      <c r="L44" s="2">
        <f>TREND(Calibration!$A$2:$A$4,Calibration!$D$2:$D$4,G44)</f>
        <v>458.56093854593735</v>
      </c>
    </row>
    <row r="45" spans="1:12" x14ac:dyDescent="0.25">
      <c r="A45">
        <v>216862</v>
      </c>
      <c r="B45">
        <v>14.036000250000001</v>
      </c>
      <c r="C45">
        <v>0.64910000999999995</v>
      </c>
      <c r="D45">
        <v>9.9000003020963209E+37</v>
      </c>
      <c r="E45">
        <v>1.7513999899999999</v>
      </c>
      <c r="F45">
        <v>1315.3790283200001</v>
      </c>
      <c r="G45">
        <v>1.2290999899999999</v>
      </c>
      <c r="H45">
        <v>9.9000003020963209E+37</v>
      </c>
      <c r="J45" s="2">
        <f>TREND(Calibration!$A$2:$A$4,Calibration!$B$2:$B$4,C45)</f>
        <v>414.84578255834413</v>
      </c>
      <c r="K45" s="2">
        <f>TREND(Calibration!$A$2:$A$4,Calibration!$C$2:$C$4,E45)</f>
        <v>688.83024573613443</v>
      </c>
      <c r="L45" s="2">
        <f>TREND(Calibration!$A$2:$A$4,Calibration!$D$2:$D$4,G45)</f>
        <v>465.65144452203964</v>
      </c>
    </row>
    <row r="46" spans="1:12" x14ac:dyDescent="0.25">
      <c r="A46">
        <v>221862</v>
      </c>
      <c r="B46">
        <v>13.99600029</v>
      </c>
      <c r="C46">
        <v>0.64319998</v>
      </c>
      <c r="D46">
        <v>851.95898437000005</v>
      </c>
      <c r="E46">
        <v>1.49380004</v>
      </c>
      <c r="F46">
        <v>1108.2180175799999</v>
      </c>
      <c r="G46">
        <v>1.2339999699999999</v>
      </c>
      <c r="H46">
        <v>9.9000003020963209E+37</v>
      </c>
      <c r="J46" s="2">
        <f>TREND(Calibration!$A$2:$A$4,Calibration!$B$2:$B$4,C46)</f>
        <v>411.2268762784056</v>
      </c>
      <c r="K46" s="2">
        <f>TREND(Calibration!$A$2:$A$4,Calibration!$C$2:$C$4,E46)</f>
        <v>584.6090342762476</v>
      </c>
      <c r="L46" s="2">
        <f>TREND(Calibration!$A$2:$A$4,Calibration!$D$2:$D$4,G46)</f>
        <v>467.67140717741222</v>
      </c>
    </row>
    <row r="47" spans="1:12" x14ac:dyDescent="0.25">
      <c r="A47">
        <v>226863</v>
      </c>
      <c r="B47">
        <v>14.03499985</v>
      </c>
      <c r="C47">
        <v>0.64859997999999996</v>
      </c>
      <c r="D47">
        <v>681.74700928000004</v>
      </c>
      <c r="E47">
        <v>1.5181000200000001</v>
      </c>
      <c r="F47">
        <v>1281.4060058600001</v>
      </c>
      <c r="G47">
        <v>1.22969997</v>
      </c>
      <c r="H47">
        <v>9.9000003020963209E+37</v>
      </c>
      <c r="J47" s="2">
        <f>TREND(Calibration!$A$2:$A$4,Calibration!$B$2:$B$4,C47)</f>
        <v>414.53907874376057</v>
      </c>
      <c r="K47" s="2">
        <f>TREND(Calibration!$A$2:$A$4,Calibration!$C$2:$C$4,E47)</f>
        <v>594.44045448440772</v>
      </c>
      <c r="L47" s="2">
        <f>TREND(Calibration!$A$2:$A$4,Calibration!$D$2:$D$4,G47)</f>
        <v>465.89877965278924</v>
      </c>
    </row>
    <row r="48" spans="1:12" x14ac:dyDescent="0.25">
      <c r="A48">
        <v>231862</v>
      </c>
      <c r="B48">
        <v>14.069000239999999</v>
      </c>
      <c r="C48">
        <v>0.64859997999999996</v>
      </c>
      <c r="D48">
        <v>878.89398193</v>
      </c>
      <c r="E48">
        <v>1.5175000400000001</v>
      </c>
      <c r="F48">
        <v>1181.5949707</v>
      </c>
      <c r="G48">
        <v>1.23720002</v>
      </c>
      <c r="H48">
        <v>961.89099121000004</v>
      </c>
      <c r="J48" s="2">
        <f>TREND(Calibration!$A$2:$A$4,Calibration!$B$2:$B$4,C48)</f>
        <v>414.53907874376057</v>
      </c>
      <c r="K48" s="2">
        <f>TREND(Calibration!$A$2:$A$4,Calibration!$C$2:$C$4,E48)</f>
        <v>594.19771126007208</v>
      </c>
      <c r="L48" s="2">
        <f>TREND(Calibration!$A$2:$A$4,Calibration!$D$2:$D$4,G48)</f>
        <v>468.99059245884706</v>
      </c>
    </row>
    <row r="49" spans="1:12" x14ac:dyDescent="0.25">
      <c r="A49">
        <v>236863</v>
      </c>
      <c r="B49">
        <v>14.09899998</v>
      </c>
      <c r="C49">
        <v>0.64480000999999998</v>
      </c>
      <c r="D49">
        <v>9.9000003020963209E+37</v>
      </c>
      <c r="E49">
        <v>1.37010002</v>
      </c>
      <c r="F49">
        <v>541.02600098000005</v>
      </c>
      <c r="G49">
        <v>1.2394000300000001</v>
      </c>
      <c r="H49">
        <v>9.9000003020963209E+37</v>
      </c>
      <c r="J49" s="2">
        <f>TREND(Calibration!$A$2:$A$4,Calibration!$B$2:$B$4,C49)</f>
        <v>412.20828800259852</v>
      </c>
      <c r="K49" s="2">
        <f>TREND(Calibration!$A$2:$A$4,Calibration!$C$2:$C$4,E49)</f>
        <v>534.56179652634808</v>
      </c>
      <c r="L49" s="2">
        <f>TREND(Calibration!$A$2:$A$4,Calibration!$D$2:$D$4,G49)</f>
        <v>469.89752229150895</v>
      </c>
    </row>
    <row r="50" spans="1:12" x14ac:dyDescent="0.25">
      <c r="A50">
        <v>241862</v>
      </c>
      <c r="B50">
        <v>14.11200047</v>
      </c>
      <c r="C50">
        <v>0.64639997000000005</v>
      </c>
      <c r="D50">
        <v>1088.9040527300001</v>
      </c>
      <c r="E50">
        <v>1.42569995</v>
      </c>
      <c r="F50">
        <v>713.36297606999995</v>
      </c>
      <c r="G50">
        <v>1.2437000300000001</v>
      </c>
      <c r="H50">
        <v>1250.2409668</v>
      </c>
      <c r="J50" s="2">
        <f>TREND(Calibration!$A$2:$A$4,Calibration!$B$2:$B$4,C50)</f>
        <v>413.18965679083362</v>
      </c>
      <c r="K50" s="2">
        <f>TREND(Calibration!$A$2:$A$4,Calibration!$C$2:$C$4,E50)</f>
        <v>557.05672349230792</v>
      </c>
      <c r="L50" s="2">
        <f>TREND(Calibration!$A$2:$A$4,Calibration!$D$2:$D$4,G50)</f>
        <v>471.67014981613193</v>
      </c>
    </row>
    <row r="51" spans="1:12" x14ac:dyDescent="0.25">
      <c r="A51">
        <v>246863</v>
      </c>
      <c r="B51">
        <v>14.125</v>
      </c>
      <c r="C51">
        <v>0.64910000999999995</v>
      </c>
      <c r="D51">
        <v>881.67102050999995</v>
      </c>
      <c r="E51">
        <v>1.42250001</v>
      </c>
      <c r="F51">
        <v>925.63201904000005</v>
      </c>
      <c r="G51">
        <v>1.2567000399999999</v>
      </c>
      <c r="H51">
        <v>1346.6729736299999</v>
      </c>
      <c r="J51" s="2">
        <f>TREND(Calibration!$A$2:$A$4,Calibration!$B$2:$B$4,C51)</f>
        <v>414.84578255834413</v>
      </c>
      <c r="K51" s="2">
        <f>TREND(Calibration!$A$2:$A$4,Calibration!$C$2:$C$4,E51)</f>
        <v>555.76207408185985</v>
      </c>
      <c r="L51" s="2">
        <f>TREND(Calibration!$A$2:$A$4,Calibration!$D$2:$D$4,G51)</f>
        <v>477.02926040831176</v>
      </c>
    </row>
    <row r="52" spans="1:12" x14ac:dyDescent="0.25">
      <c r="A52">
        <v>251862</v>
      </c>
      <c r="B52">
        <v>14.079999920000001</v>
      </c>
      <c r="C52">
        <v>0.64529996999999995</v>
      </c>
      <c r="D52">
        <v>1289.20800781</v>
      </c>
      <c r="E52">
        <v>1.4462000100000001</v>
      </c>
      <c r="F52">
        <v>960.07000731999995</v>
      </c>
      <c r="G52">
        <v>1.2620999799999999</v>
      </c>
      <c r="H52">
        <v>9.9000003020963209E+37</v>
      </c>
      <c r="J52" s="2">
        <f>TREND(Calibration!$A$2:$A$4,Calibration!$B$2:$B$4,C52)</f>
        <v>412.51494888122426</v>
      </c>
      <c r="K52" s="2">
        <f>TREND(Calibration!$A$2:$A$4,Calibration!$C$2:$C$4,E52)</f>
        <v>565.35075106568434</v>
      </c>
      <c r="L52" s="2">
        <f>TREND(Calibration!$A$2:$A$4,Calibration!$D$2:$D$4,G52)</f>
        <v>479.25532605373337</v>
      </c>
    </row>
    <row r="53" spans="1:12" x14ac:dyDescent="0.25">
      <c r="A53">
        <v>256863</v>
      </c>
      <c r="B53">
        <v>14.06700039</v>
      </c>
      <c r="C53">
        <v>0.64209998000000001</v>
      </c>
      <c r="D53">
        <v>996.95202637</v>
      </c>
      <c r="E53">
        <v>1.33609998</v>
      </c>
      <c r="F53">
        <v>9.9000003020963209E+37</v>
      </c>
      <c r="G53">
        <v>1.28100002</v>
      </c>
      <c r="H53">
        <v>9.9000003020963209E+37</v>
      </c>
      <c r="J53" s="2">
        <f>TREND(Calibration!$A$2:$A$4,Calibration!$B$2:$B$4,C53)</f>
        <v>410.55216836879629</v>
      </c>
      <c r="K53" s="2">
        <f>TREND(Calibration!$A$2:$A$4,Calibration!$C$2:$C$4,E53)</f>
        <v>520.805872433643</v>
      </c>
      <c r="L53" s="2">
        <f>TREND(Calibration!$A$2:$A$4,Calibration!$D$2:$D$4,G53)</f>
        <v>487.04665887244857</v>
      </c>
    </row>
    <row r="54" spans="1:12" x14ac:dyDescent="0.25">
      <c r="A54">
        <v>261863</v>
      </c>
      <c r="B54">
        <v>14.024999619999999</v>
      </c>
      <c r="C54">
        <v>0.63669997</v>
      </c>
      <c r="D54">
        <v>1086.3979492200001</v>
      </c>
      <c r="E54">
        <v>1.3787000199999999</v>
      </c>
      <c r="F54">
        <v>9.9000003020963209E+37</v>
      </c>
      <c r="G54">
        <v>1.28209996</v>
      </c>
      <c r="H54">
        <v>9.9000003020963209E+37</v>
      </c>
      <c r="J54" s="2">
        <f>TREND(Calibration!$A$2:$A$4,Calibration!$B$2:$B$4,C54)</f>
        <v>407.23995976973305</v>
      </c>
      <c r="K54" s="2">
        <f>TREND(Calibration!$A$2:$A$4,Calibration!$C$2:$C$4,E54)</f>
        <v>538.04123205634335</v>
      </c>
      <c r="L54" s="2">
        <f>TREND(Calibration!$A$2:$A$4,Calibration!$D$2:$D$4,G54)</f>
        <v>487.5000969932471</v>
      </c>
    </row>
    <row r="55" spans="1:12" x14ac:dyDescent="0.25">
      <c r="A55">
        <v>266862</v>
      </c>
      <c r="B55">
        <v>14.01500034</v>
      </c>
      <c r="C55">
        <v>0.63829999999999998</v>
      </c>
      <c r="D55">
        <v>1033.0749511700001</v>
      </c>
      <c r="E55">
        <v>1.39279997</v>
      </c>
      <c r="F55">
        <v>1369.10900879</v>
      </c>
      <c r="G55">
        <v>1.29449999</v>
      </c>
      <c r="H55">
        <v>9.9000003020963209E+37</v>
      </c>
      <c r="J55" s="2">
        <f>TREND(Calibration!$A$2:$A$4,Calibration!$B$2:$B$4,C55)</f>
        <v>408.22137149392597</v>
      </c>
      <c r="K55" s="2">
        <f>TREND(Calibration!$A$2:$A$4,Calibration!$C$2:$C$4,E55)</f>
        <v>543.74586775415253</v>
      </c>
      <c r="L55" s="2">
        <f>TREND(Calibration!$A$2:$A$4,Calibration!$D$2:$D$4,G55)</f>
        <v>492.6118724546775</v>
      </c>
    </row>
    <row r="56" spans="1:12" x14ac:dyDescent="0.25">
      <c r="A56">
        <v>271862</v>
      </c>
      <c r="B56">
        <v>14.0340004</v>
      </c>
      <c r="C56">
        <v>0.64319998</v>
      </c>
      <c r="D56">
        <v>638.67797852000001</v>
      </c>
      <c r="E56">
        <v>1.4056999699999999</v>
      </c>
      <c r="F56">
        <v>1235.85998535</v>
      </c>
      <c r="G56">
        <v>1.3069000200000001</v>
      </c>
      <c r="H56">
        <v>9.9000003020963209E+37</v>
      </c>
      <c r="J56" s="2">
        <f>TREND(Calibration!$A$2:$A$4,Calibration!$B$2:$B$4,C56)</f>
        <v>411.2268762784056</v>
      </c>
      <c r="K56" s="2">
        <f>TREND(Calibration!$A$2:$A$4,Calibration!$C$2:$C$4,E56)</f>
        <v>548.96502104914555</v>
      </c>
      <c r="L56" s="2">
        <f>TREND(Calibration!$A$2:$A$4,Calibration!$D$2:$D$4,G56)</f>
        <v>497.72364791610789</v>
      </c>
    </row>
    <row r="57" spans="1:12" x14ac:dyDescent="0.25">
      <c r="A57">
        <v>276874</v>
      </c>
      <c r="B57">
        <v>14.09599972</v>
      </c>
      <c r="C57">
        <v>0.64529996999999995</v>
      </c>
      <c r="D57">
        <v>452.72698974999997</v>
      </c>
      <c r="E57">
        <v>1.41330004</v>
      </c>
      <c r="F57">
        <v>9.9000003020963209E+37</v>
      </c>
      <c r="G57">
        <v>1.30369997</v>
      </c>
      <c r="H57">
        <v>1076.2810058600001</v>
      </c>
      <c r="J57" s="2">
        <f>TREND(Calibration!$A$2:$A$4,Calibration!$B$2:$B$4,C57)</f>
        <v>412.51494888122426</v>
      </c>
      <c r="K57" s="2">
        <f>TREND(Calibration!$A$2:$A$4,Calibration!$C$2:$C$4,E57)</f>
        <v>552.03989937338406</v>
      </c>
      <c r="L57" s="2">
        <f>TREND(Calibration!$A$2:$A$4,Calibration!$D$2:$D$4,G57)</f>
        <v>496.404462634673</v>
      </c>
    </row>
    <row r="58" spans="1:12" x14ac:dyDescent="0.25">
      <c r="A58">
        <v>281863</v>
      </c>
      <c r="B58">
        <v>14.11600018</v>
      </c>
      <c r="C58">
        <v>0.65179997999999995</v>
      </c>
      <c r="D58">
        <v>1025.4620361299999</v>
      </c>
      <c r="E58">
        <v>1.42250001</v>
      </c>
      <c r="F58">
        <v>9.9000003020963209E+37</v>
      </c>
      <c r="G58">
        <v>1.31659997</v>
      </c>
      <c r="H58">
        <v>1360.44104004</v>
      </c>
      <c r="J58" s="2">
        <f>TREND(Calibration!$A$2:$A$4,Calibration!$B$2:$B$4,C58)</f>
        <v>416.50186538989681</v>
      </c>
      <c r="K58" s="2">
        <f>TREND(Calibration!$A$2:$A$4,Calibration!$C$2:$C$4,E58)</f>
        <v>555.76207408185985</v>
      </c>
      <c r="L58" s="2">
        <f>TREND(Calibration!$A$2:$A$4,Calibration!$D$2:$D$4,G58)</f>
        <v>501.72234520854192</v>
      </c>
    </row>
    <row r="59" spans="1:12" x14ac:dyDescent="0.25">
      <c r="A59">
        <v>286863</v>
      </c>
      <c r="B59">
        <v>14.05500031</v>
      </c>
      <c r="C59">
        <v>0.64800000000000002</v>
      </c>
      <c r="D59">
        <v>9.9000003020963209E+37</v>
      </c>
      <c r="E59">
        <v>1.4052</v>
      </c>
      <c r="F59">
        <v>416.43099976000002</v>
      </c>
      <c r="G59">
        <v>1.3181999900000001</v>
      </c>
      <c r="H59">
        <v>9.9000003020963209E+37</v>
      </c>
      <c r="J59" s="2">
        <f>TREND(Calibration!$A$2:$A$4,Calibration!$B$2:$B$4,C59)</f>
        <v>414.17106851502655</v>
      </c>
      <c r="K59" s="2">
        <f>TREND(Calibration!$A$2:$A$4,Calibration!$C$2:$C$4,E59)</f>
        <v>548.76274042333955</v>
      </c>
      <c r="L59" s="2">
        <f>TREND(Calibration!$A$2:$A$4,Calibration!$D$2:$D$4,G59)</f>
        <v>502.38193578806465</v>
      </c>
    </row>
    <row r="60" spans="1:12" x14ac:dyDescent="0.25">
      <c r="A60">
        <v>291862</v>
      </c>
      <c r="B60">
        <v>14.0170002</v>
      </c>
      <c r="C60">
        <v>0.65069997000000002</v>
      </c>
      <c r="D60">
        <v>1182.2700195299999</v>
      </c>
      <c r="E60">
        <v>1.4111000300000001</v>
      </c>
      <c r="F60">
        <v>748.51098633000004</v>
      </c>
      <c r="G60">
        <v>1.3199000400000001</v>
      </c>
      <c r="H60">
        <v>1311.5620117200001</v>
      </c>
      <c r="J60" s="2">
        <f>TREND(Calibration!$A$2:$A$4,Calibration!$B$2:$B$4,C60)</f>
        <v>415.82715134657923</v>
      </c>
      <c r="K60" s="2">
        <f>TREND(Calibration!$A$2:$A$4,Calibration!$C$2:$C$4,E60)</f>
        <v>551.14980716869286</v>
      </c>
      <c r="L60" s="2">
        <f>TREND(Calibration!$A$2:$A$4,Calibration!$D$2:$D$4,G60)</f>
        <v>503.08276263067739</v>
      </c>
    </row>
    <row r="61" spans="1:12" x14ac:dyDescent="0.25">
      <c r="A61">
        <v>296863</v>
      </c>
      <c r="B61">
        <v>14.027000429999999</v>
      </c>
      <c r="C61">
        <v>0.65609998000000003</v>
      </c>
      <c r="D61">
        <v>9.9000003020963209E+37</v>
      </c>
      <c r="E61">
        <v>1.3960000299999999</v>
      </c>
      <c r="F61">
        <v>510.51000977000001</v>
      </c>
      <c r="G61">
        <v>1.3354999999999999</v>
      </c>
      <c r="H61">
        <v>9.9000003020963209E+37</v>
      </c>
      <c r="J61" s="2">
        <f>TREND(Calibration!$A$2:$A$4,Calibration!$B$2:$B$4,C61)</f>
        <v>419.13935994564247</v>
      </c>
      <c r="K61" s="2">
        <f>TREND(Calibration!$A$2:$A$4,Calibration!$C$2:$C$4,E61)</f>
        <v>545.04056571486376</v>
      </c>
      <c r="L61" s="2">
        <f>TREND(Calibration!$A$2:$A$4,Calibration!$D$2:$D$4,G61)</f>
        <v>509.51367390486746</v>
      </c>
    </row>
    <row r="62" spans="1:12" x14ac:dyDescent="0.25">
      <c r="A62">
        <v>301862</v>
      </c>
      <c r="B62">
        <v>14.03100014</v>
      </c>
      <c r="C62">
        <v>0.66149997999999999</v>
      </c>
      <c r="D62">
        <v>9.9000003020963209E+37</v>
      </c>
      <c r="E62">
        <v>1.4203000100000001</v>
      </c>
      <c r="F62">
        <v>381.71099853999999</v>
      </c>
      <c r="G62">
        <v>1.3322999499999999</v>
      </c>
      <c r="H62">
        <v>9.9000003020963209E+37</v>
      </c>
      <c r="J62" s="2">
        <f>TREND(Calibration!$A$2:$A$4,Calibration!$B$2:$B$4,C62)</f>
        <v>422.45156241099738</v>
      </c>
      <c r="K62" s="2">
        <f>TREND(Calibration!$A$2:$A$4,Calibration!$C$2:$C$4,E62)</f>
        <v>554.87198592302389</v>
      </c>
      <c r="L62" s="2">
        <f>TREND(Calibration!$A$2:$A$4,Calibration!$D$2:$D$4,G62)</f>
        <v>508.19448862343268</v>
      </c>
    </row>
    <row r="63" spans="1:12" x14ac:dyDescent="0.25">
      <c r="A63">
        <v>306863</v>
      </c>
      <c r="B63">
        <v>14.06999969</v>
      </c>
      <c r="C63">
        <v>0.66700000000000004</v>
      </c>
      <c r="D63">
        <v>1371.3289794899999</v>
      </c>
      <c r="E63">
        <v>1.4986000100000001</v>
      </c>
      <c r="F63">
        <v>483.93899535999998</v>
      </c>
      <c r="G63">
        <v>1.34249997</v>
      </c>
      <c r="H63">
        <v>9.9000003020963209E+37</v>
      </c>
      <c r="J63" s="2">
        <f>TREND(Calibration!$A$2:$A$4,Calibration!$B$2:$B$4,C63)</f>
        <v>425.8251142264607</v>
      </c>
      <c r="K63" s="2">
        <f>TREND(Calibration!$A$2:$A$4,Calibration!$C$2:$C$4,E63)</f>
        <v>586.55103266705135</v>
      </c>
      <c r="L63" s="2">
        <f>TREND(Calibration!$A$2:$A$4,Calibration!$D$2:$D$4,G63)</f>
        <v>512.39933425220124</v>
      </c>
    </row>
    <row r="64" spans="1:12" x14ac:dyDescent="0.25">
      <c r="A64">
        <v>311863</v>
      </c>
      <c r="B64">
        <v>14.086000439999999</v>
      </c>
      <c r="C64">
        <v>0.65939999000000005</v>
      </c>
      <c r="D64">
        <v>9.9000003020963209E+37</v>
      </c>
      <c r="E64">
        <v>1.4180999999999999</v>
      </c>
      <c r="F64">
        <v>-28.006000520000001</v>
      </c>
      <c r="G64">
        <v>1.34850001</v>
      </c>
      <c r="H64">
        <v>9.9000003020963209E+37</v>
      </c>
      <c r="J64" s="2">
        <f>TREND(Calibration!$A$2:$A$4,Calibration!$B$2:$B$4,C64)</f>
        <v>421.16348980817878</v>
      </c>
      <c r="K64" s="2">
        <f>TREND(Calibration!$A$2:$A$4,Calibration!$C$2:$C$4,E64)</f>
        <v>553.98189371833246</v>
      </c>
      <c r="L64" s="2">
        <f>TREND(Calibration!$A$2:$A$4,Calibration!$D$2:$D$4,G64)</f>
        <v>514.87278449704752</v>
      </c>
    </row>
    <row r="65" spans="1:12" x14ac:dyDescent="0.25">
      <c r="A65">
        <v>316863</v>
      </c>
      <c r="B65">
        <v>14.13399982</v>
      </c>
      <c r="C65">
        <v>0.66259997999999998</v>
      </c>
      <c r="D65">
        <v>1311.33496094</v>
      </c>
      <c r="E65">
        <v>1.5082999500000001</v>
      </c>
      <c r="F65">
        <v>563.10400390999996</v>
      </c>
      <c r="G65">
        <v>1.3528000099999999</v>
      </c>
      <c r="H65">
        <v>1285.29504395</v>
      </c>
      <c r="J65" s="2">
        <f>TREND(Calibration!$A$2:$A$4,Calibration!$B$2:$B$4,C65)</f>
        <v>423.12627032060675</v>
      </c>
      <c r="K65" s="2">
        <f>TREND(Calibration!$A$2:$A$4,Calibration!$C$2:$C$4,E65)</f>
        <v>590.47548800133313</v>
      </c>
      <c r="L65" s="2">
        <f>TREND(Calibration!$A$2:$A$4,Calibration!$D$2:$D$4,G65)</f>
        <v>516.6454120216705</v>
      </c>
    </row>
    <row r="66" spans="1:12" x14ac:dyDescent="0.25">
      <c r="A66">
        <v>321863</v>
      </c>
      <c r="B66">
        <v>14.26799965</v>
      </c>
      <c r="C66">
        <v>0.66320002</v>
      </c>
      <c r="D66">
        <v>904.38000488</v>
      </c>
      <c r="E66">
        <v>1.5509999999999999</v>
      </c>
      <c r="F66">
        <v>977.57702637</v>
      </c>
      <c r="G66">
        <v>1.3495999599999999</v>
      </c>
      <c r="H66">
        <v>9.9000003020963209E+37</v>
      </c>
      <c r="J66" s="2">
        <f>TREND(Calibration!$A$2:$A$4,Calibration!$B$2:$B$4,C66)</f>
        <v>423.49431735159038</v>
      </c>
      <c r="K66" s="2">
        <f>TREND(Calibration!$A$2:$A$4,Calibration!$C$2:$C$4,E66)</f>
        <v>607.75131022256301</v>
      </c>
      <c r="L66" s="2">
        <f>TREND(Calibration!$A$2:$A$4,Calibration!$D$2:$D$4,G66)</f>
        <v>515.3262267402356</v>
      </c>
    </row>
    <row r="67" spans="1:12" x14ac:dyDescent="0.25">
      <c r="A67">
        <v>326863</v>
      </c>
      <c r="B67">
        <v>14.394000050000001</v>
      </c>
      <c r="C67">
        <v>0.66860001999999996</v>
      </c>
      <c r="D67">
        <v>1315.44299316</v>
      </c>
      <c r="E67">
        <v>1.6007000199999999</v>
      </c>
      <c r="F67">
        <v>1075.9530029299999</v>
      </c>
      <c r="G67">
        <v>1.3506</v>
      </c>
      <c r="H67">
        <v>9.9000003020963209E+37</v>
      </c>
      <c r="J67" s="2">
        <f>TREND(Calibration!$A$2:$A$4,Calibration!$B$2:$B$4,C67)</f>
        <v>426.8065198169453</v>
      </c>
      <c r="K67" s="2">
        <f>TREND(Calibration!$A$2:$A$4,Calibration!$C$2:$C$4,E67)</f>
        <v>627.85921899343282</v>
      </c>
      <c r="L67" s="2">
        <f>TREND(Calibration!$A$2:$A$4,Calibration!$D$2:$D$4,G67)</f>
        <v>515.73848218900866</v>
      </c>
    </row>
    <row r="68" spans="1:12" x14ac:dyDescent="0.25">
      <c r="A68">
        <v>331862</v>
      </c>
      <c r="B68">
        <v>14.494999890000001</v>
      </c>
      <c r="C68">
        <v>0.66640001999999998</v>
      </c>
      <c r="D68">
        <v>9.9000003020963209E+37</v>
      </c>
      <c r="E68">
        <v>1.4688999700000001</v>
      </c>
      <c r="F68">
        <v>817.47198486000002</v>
      </c>
      <c r="G68">
        <v>1.35979998</v>
      </c>
      <c r="H68">
        <v>9.9000003020963209E+37</v>
      </c>
      <c r="J68" s="2">
        <f>TREND(Calibration!$A$2:$A$4,Calibration!$B$2:$B$4,C68)</f>
        <v>425.45710399772662</v>
      </c>
      <c r="K68" s="2">
        <f>TREND(Calibration!$A$2:$A$4,Calibration!$C$2:$C$4,E68)</f>
        <v>574.53482633934402</v>
      </c>
      <c r="L68" s="2">
        <f>TREND(Calibration!$A$2:$A$4,Calibration!$D$2:$D$4,G68)</f>
        <v>519.53107236900416</v>
      </c>
    </row>
    <row r="69" spans="1:12" x14ac:dyDescent="0.25">
      <c r="A69">
        <v>336863</v>
      </c>
      <c r="B69">
        <v>14.62100029</v>
      </c>
      <c r="C69">
        <v>0.67290002000000004</v>
      </c>
      <c r="D69">
        <v>973.93200683999999</v>
      </c>
      <c r="E69">
        <v>1.4407999499999999</v>
      </c>
      <c r="F69">
        <v>1015.58300781</v>
      </c>
      <c r="G69">
        <v>1.3593000200000001</v>
      </c>
      <c r="H69">
        <v>9.9000003020963209E+37</v>
      </c>
      <c r="J69" s="2">
        <f>TREND(Calibration!$A$2:$A$4,Calibration!$B$2:$B$4,C69)</f>
        <v>429.44401437269096</v>
      </c>
      <c r="K69" s="2">
        <f>TREND(Calibration!$A$2:$A$4,Calibration!$C$2:$C$4,E69)</f>
        <v>563.16596494613691</v>
      </c>
      <c r="L69" s="2">
        <f>TREND(Calibration!$A$2:$A$4,Calibration!$D$2:$D$4,G69)</f>
        <v>519.3249693789553</v>
      </c>
    </row>
    <row r="70" spans="1:12" x14ac:dyDescent="0.25">
      <c r="A70">
        <v>341862</v>
      </c>
      <c r="B70">
        <v>14.696000099999999</v>
      </c>
      <c r="C70">
        <v>0.66420000999999995</v>
      </c>
      <c r="D70">
        <v>9.9000003020963209E+37</v>
      </c>
      <c r="E70">
        <v>1.4046000199999999</v>
      </c>
      <c r="F70">
        <v>1311.69299316</v>
      </c>
      <c r="G70">
        <v>1.38250005</v>
      </c>
      <c r="H70">
        <v>9.9000003020963209E+37</v>
      </c>
      <c r="J70" s="2">
        <f>TREND(Calibration!$A$2:$A$4,Calibration!$B$2:$B$4,C70)</f>
        <v>424.10768204479967</v>
      </c>
      <c r="K70" s="2">
        <f>TREND(Calibration!$A$2:$A$4,Calibration!$C$2:$C$4,E70)</f>
        <v>548.5199971990038</v>
      </c>
      <c r="L70" s="2">
        <f>TREND(Calibration!$A$2:$A$4,Calibration!$D$2:$D$4,G70)</f>
        <v>528.88892559990381</v>
      </c>
    </row>
    <row r="71" spans="1:12" x14ac:dyDescent="0.25">
      <c r="A71">
        <v>346863</v>
      </c>
      <c r="B71">
        <v>14.786000250000001</v>
      </c>
      <c r="C71">
        <v>0.66640001999999998</v>
      </c>
      <c r="D71">
        <v>932.17797852000001</v>
      </c>
      <c r="E71">
        <v>1.38250005</v>
      </c>
      <c r="F71">
        <v>9.9000003020963209E+37</v>
      </c>
      <c r="G71">
        <v>1.3695000399999999</v>
      </c>
      <c r="H71">
        <v>9.9000003020963209E+37</v>
      </c>
      <c r="J71" s="2">
        <f>TREND(Calibration!$A$2:$A$4,Calibration!$B$2:$B$4,C71)</f>
        <v>425.45710399772662</v>
      </c>
      <c r="K71" s="2">
        <f>TREND(Calibration!$A$2:$A$4,Calibration!$C$2:$C$4,E71)</f>
        <v>539.5786691955351</v>
      </c>
      <c r="L71" s="2">
        <f>TREND(Calibration!$A$2:$A$4,Calibration!$D$2:$D$4,G71)</f>
        <v>523.52981500772376</v>
      </c>
    </row>
    <row r="72" spans="1:12" x14ac:dyDescent="0.25">
      <c r="A72">
        <v>351863</v>
      </c>
      <c r="B72">
        <v>14.84599972</v>
      </c>
      <c r="C72">
        <v>0.66750001999999997</v>
      </c>
      <c r="D72">
        <v>852.84899901999995</v>
      </c>
      <c r="E72">
        <v>1.3787000199999999</v>
      </c>
      <c r="F72">
        <v>9.9000003020963209E+37</v>
      </c>
      <c r="G72">
        <v>1.3624999499999999</v>
      </c>
      <c r="H72">
        <v>9.9000003020963209E+37</v>
      </c>
      <c r="J72" s="2">
        <f>TREND(Calibration!$A$2:$A$4,Calibration!$B$2:$B$4,C72)</f>
        <v>426.13181190733599</v>
      </c>
      <c r="K72" s="2">
        <f>TREND(Calibration!$A$2:$A$4,Calibration!$C$2:$C$4,E72)</f>
        <v>538.04123205634335</v>
      </c>
      <c r="L72" s="2">
        <f>TREND(Calibration!$A$2:$A$4,Calibration!$D$2:$D$4,G72)</f>
        <v>520.64410519171497</v>
      </c>
    </row>
    <row r="73" spans="1:12" x14ac:dyDescent="0.25">
      <c r="A73">
        <v>356863</v>
      </c>
      <c r="B73">
        <v>14.87800026</v>
      </c>
      <c r="C73">
        <v>0.65719998000000002</v>
      </c>
      <c r="D73">
        <v>713.07897949000005</v>
      </c>
      <c r="E73">
        <v>1.42190003</v>
      </c>
      <c r="F73">
        <v>9.9000003020963209E+37</v>
      </c>
      <c r="G73">
        <v>1.3695000399999999</v>
      </c>
      <c r="H73">
        <v>9.9000003020963209E+37</v>
      </c>
      <c r="J73" s="2">
        <f>TREND(Calibration!$A$2:$A$4,Calibration!$B$2:$B$4,C73)</f>
        <v>419.81406785525184</v>
      </c>
      <c r="K73" s="2">
        <f>TREND(Calibration!$A$2:$A$4,Calibration!$C$2:$C$4,E73)</f>
        <v>555.51933085752421</v>
      </c>
      <c r="L73" s="2">
        <f>TREND(Calibration!$A$2:$A$4,Calibration!$D$2:$D$4,G73)</f>
        <v>523.52981500772376</v>
      </c>
    </row>
    <row r="74" spans="1:12" x14ac:dyDescent="0.25">
      <c r="A74">
        <v>361865</v>
      </c>
      <c r="B74">
        <v>14.946999549999999</v>
      </c>
      <c r="C74">
        <v>0.66100000999999997</v>
      </c>
      <c r="D74">
        <v>510.51699829</v>
      </c>
      <c r="E74">
        <v>1.4073</v>
      </c>
      <c r="F74">
        <v>9.9000003020963209E+37</v>
      </c>
      <c r="G74">
        <v>1.3711999699999999</v>
      </c>
      <c r="H74">
        <v>1257.11206055</v>
      </c>
      <c r="J74" s="2">
        <f>TREND(Calibration!$A$2:$A$4,Calibration!$B$2:$B$4,C74)</f>
        <v>422.14489539866344</v>
      </c>
      <c r="K74" s="2">
        <f>TREND(Calibration!$A$2:$A$4,Calibration!$C$2:$C$4,E74)</f>
        <v>549.61237002950122</v>
      </c>
      <c r="L74" s="2">
        <f>TREND(Calibration!$A$2:$A$4,Calibration!$D$2:$D$4,G74)</f>
        <v>524.23059238166149</v>
      </c>
    </row>
    <row r="75" spans="1:12" x14ac:dyDescent="0.25">
      <c r="A75">
        <v>366863</v>
      </c>
      <c r="B75">
        <v>14.944000239999999</v>
      </c>
      <c r="C75">
        <v>0.65880000999999999</v>
      </c>
      <c r="D75">
        <v>964.29302978999999</v>
      </c>
      <c r="E75">
        <v>1.4019000500000001</v>
      </c>
      <c r="F75">
        <v>9.9000003020963209E+37</v>
      </c>
      <c r="G75">
        <v>1.37390006</v>
      </c>
      <c r="H75">
        <v>9.9000003020963209E+37</v>
      </c>
      <c r="J75" s="2">
        <f>TREND(Calibration!$A$2:$A$4,Calibration!$B$2:$B$4,C75)</f>
        <v>420.79547957944476</v>
      </c>
      <c r="K75" s="2">
        <f>TREND(Calibration!$A$2:$A$4,Calibration!$C$2:$C$4,E75)</f>
        <v>547.42762841436183</v>
      </c>
      <c r="L75" s="2">
        <f>TREND(Calibration!$A$2:$A$4,Calibration!$D$2:$D$4,G75)</f>
        <v>525.34367467304742</v>
      </c>
    </row>
    <row r="76" spans="1:12" x14ac:dyDescent="0.25">
      <c r="A76">
        <v>371864</v>
      </c>
      <c r="B76">
        <v>15.01200008</v>
      </c>
      <c r="C76">
        <v>0.65990000999999998</v>
      </c>
      <c r="D76">
        <v>457.70001221000001</v>
      </c>
      <c r="E76">
        <v>1.4121999700000001</v>
      </c>
      <c r="F76">
        <v>9.9000003020963209E+37</v>
      </c>
      <c r="G76">
        <v>1.3911000499999999</v>
      </c>
      <c r="H76">
        <v>966.86798095999995</v>
      </c>
      <c r="J76" s="2">
        <f>TREND(Calibration!$A$2:$A$4,Calibration!$B$2:$B$4,C76)</f>
        <v>421.47018748905407</v>
      </c>
      <c r="K76" s="2">
        <f>TREND(Calibration!$A$2:$A$4,Calibration!$C$2:$C$4,E76)</f>
        <v>551.59482697297926</v>
      </c>
      <c r="L76" s="2">
        <f>TREND(Calibration!$A$2:$A$4,Calibration!$D$2:$D$4,G76)</f>
        <v>532.43418064914977</v>
      </c>
    </row>
    <row r="77" spans="1:12" x14ac:dyDescent="0.25">
      <c r="A77">
        <v>376863</v>
      </c>
      <c r="B77">
        <v>15.03499985</v>
      </c>
      <c r="C77">
        <v>0.66049999000000004</v>
      </c>
      <c r="D77">
        <v>935.47802734000004</v>
      </c>
      <c r="E77">
        <v>1.4429999600000001</v>
      </c>
      <c r="F77">
        <v>9.9000003020963209E+37</v>
      </c>
      <c r="G77">
        <v>1.39380002</v>
      </c>
      <c r="H77">
        <v>9.9000003020963209E+37</v>
      </c>
      <c r="J77" s="2">
        <f>TREND(Calibration!$A$2:$A$4,Calibration!$B$2:$B$4,C77)</f>
        <v>421.83819771778815</v>
      </c>
      <c r="K77" s="2">
        <f>TREND(Calibration!$A$2:$A$4,Calibration!$C$2:$C$4,E77)</f>
        <v>564.05605715082834</v>
      </c>
      <c r="L77" s="2">
        <f>TREND(Calibration!$A$2:$A$4,Calibration!$D$2:$D$4,G77)</f>
        <v>533.54721347186057</v>
      </c>
    </row>
    <row r="78" spans="1:12" x14ac:dyDescent="0.25">
      <c r="A78">
        <v>381864</v>
      </c>
      <c r="B78">
        <v>14.993000029999999</v>
      </c>
      <c r="C78">
        <v>0.65609998000000003</v>
      </c>
      <c r="D78">
        <v>1255.19494629</v>
      </c>
      <c r="E78">
        <v>1.45159996</v>
      </c>
      <c r="F78">
        <v>9.9000003020963209E+37</v>
      </c>
      <c r="G78">
        <v>1.39709997</v>
      </c>
      <c r="H78">
        <v>9.9000003020963209E+37</v>
      </c>
      <c r="J78" s="2">
        <f>TREND(Calibration!$A$2:$A$4,Calibration!$B$2:$B$4,C78)</f>
        <v>419.13935994564247</v>
      </c>
      <c r="K78" s="2">
        <f>TREND(Calibration!$A$2:$A$4,Calibration!$C$2:$C$4,E78)</f>
        <v>567.53549268082361</v>
      </c>
      <c r="L78" s="2">
        <f>TREND(Calibration!$A$2:$A$4,Calibration!$D$2:$D$4,G78)</f>
        <v>534.90758142532093</v>
      </c>
    </row>
    <row r="79" spans="1:12" x14ac:dyDescent="0.25">
      <c r="A79">
        <v>386865</v>
      </c>
      <c r="B79">
        <v>14.96700001</v>
      </c>
      <c r="C79">
        <v>0.65780002000000004</v>
      </c>
      <c r="D79">
        <v>664.33697510000002</v>
      </c>
      <c r="E79">
        <v>1.45809996</v>
      </c>
      <c r="F79">
        <v>9.9000003020963209E+37</v>
      </c>
      <c r="G79">
        <v>1.3933000600000001</v>
      </c>
      <c r="H79">
        <v>1213.5930175799999</v>
      </c>
      <c r="J79" s="2">
        <f>TREND(Calibration!$A$2:$A$4,Calibration!$B$2:$B$4,C79)</f>
        <v>420.18211488623547</v>
      </c>
      <c r="K79" s="2">
        <f>TREND(Calibration!$A$2:$A$4,Calibration!$C$2:$C$4,E79)</f>
        <v>570.16529860465732</v>
      </c>
      <c r="L79" s="2">
        <f>TREND(Calibration!$A$2:$A$4,Calibration!$D$2:$D$4,G79)</f>
        <v>533.3411104818116</v>
      </c>
    </row>
    <row r="80" spans="1:12" x14ac:dyDescent="0.25">
      <c r="A80">
        <v>391864</v>
      </c>
      <c r="B80">
        <v>14.869999890000001</v>
      </c>
      <c r="C80">
        <v>0.65130001000000004</v>
      </c>
      <c r="D80">
        <v>975.35400390999996</v>
      </c>
      <c r="E80">
        <v>1.47860003</v>
      </c>
      <c r="F80">
        <v>9.9000003020963209E+37</v>
      </c>
      <c r="G80">
        <v>1.4105999499999999</v>
      </c>
      <c r="H80">
        <v>9.9000003020963209E+37</v>
      </c>
      <c r="J80" s="2">
        <f>TREND(Calibration!$A$2:$A$4,Calibration!$B$2:$B$4,C80)</f>
        <v>416.19519837756286</v>
      </c>
      <c r="K80" s="2">
        <f>TREND(Calibration!$A$2:$A$4,Calibration!$C$2:$C$4,E80)</f>
        <v>578.45933022388886</v>
      </c>
      <c r="L80" s="2">
        <f>TREND(Calibration!$A$2:$A$4,Calibration!$D$2:$D$4,G80)</f>
        <v>540.4727991299394</v>
      </c>
    </row>
    <row r="81" spans="1:12" x14ac:dyDescent="0.25">
      <c r="A81">
        <v>396865</v>
      </c>
      <c r="B81">
        <v>14.769000050000001</v>
      </c>
      <c r="C81">
        <v>0.65020001000000005</v>
      </c>
      <c r="D81">
        <v>489.51599120999998</v>
      </c>
      <c r="E81">
        <v>1.63629997</v>
      </c>
      <c r="F81">
        <v>9.9000003020963209E+37</v>
      </c>
      <c r="G81">
        <v>1.4284000400000001</v>
      </c>
      <c r="H81">
        <v>1010.15802002</v>
      </c>
      <c r="J81" s="2">
        <f>TREND(Calibration!$A$2:$A$4,Calibration!$B$2:$B$4,C81)</f>
        <v>415.52049046795355</v>
      </c>
      <c r="K81" s="2">
        <f>TREND(Calibration!$A$2:$A$4,Calibration!$C$2:$C$4,E81)</f>
        <v>642.26244351623029</v>
      </c>
      <c r="L81" s="2">
        <f>TREND(Calibration!$A$2:$A$4,Calibration!$D$2:$D$4,G81)</f>
        <v>547.81068970546642</v>
      </c>
    </row>
    <row r="82" spans="1:12" x14ac:dyDescent="0.25">
      <c r="A82">
        <v>401865</v>
      </c>
      <c r="B82">
        <v>14.65499973</v>
      </c>
      <c r="C82">
        <v>0.65069997000000002</v>
      </c>
      <c r="D82">
        <v>953.46099853999999</v>
      </c>
      <c r="E82">
        <v>1.4780999399999999</v>
      </c>
      <c r="F82">
        <v>9.9000003020963209E+37</v>
      </c>
      <c r="G82">
        <v>1.4164999700000001</v>
      </c>
      <c r="H82">
        <v>1342.18395996</v>
      </c>
      <c r="J82" s="2">
        <f>TREND(Calibration!$A$2:$A$4,Calibration!$B$2:$B$4,C82)</f>
        <v>415.82715134657923</v>
      </c>
      <c r="K82" s="2">
        <f>TREND(Calibration!$A$2:$A$4,Calibration!$C$2:$C$4,E82)</f>
        <v>578.2570010478197</v>
      </c>
      <c r="L82" s="2">
        <f>TREND(Calibration!$A$2:$A$4,Calibration!$D$2:$D$4,G82)</f>
        <v>542.90501723408499</v>
      </c>
    </row>
    <row r="83" spans="1:12" x14ac:dyDescent="0.25">
      <c r="A83">
        <v>406864</v>
      </c>
      <c r="B83">
        <v>14.54800034</v>
      </c>
      <c r="C83">
        <v>0.65339999999999998</v>
      </c>
      <c r="D83">
        <v>1151.8680419899999</v>
      </c>
      <c r="E83">
        <v>1.5915000399999999</v>
      </c>
      <c r="F83">
        <v>9.9000003020963209E+37</v>
      </c>
      <c r="G83">
        <v>1.4160000100000001</v>
      </c>
      <c r="H83">
        <v>9.9000003020963209E+37</v>
      </c>
      <c r="J83" s="2">
        <f>TREND(Calibration!$A$2:$A$4,Calibration!$B$2:$B$4,C83)</f>
        <v>417.48327098038152</v>
      </c>
      <c r="K83" s="2">
        <f>TREND(Calibration!$A$2:$A$4,Calibration!$C$2:$C$4,E83)</f>
        <v>624.13704023910179</v>
      </c>
      <c r="L83" s="2">
        <f>TREND(Calibration!$A$2:$A$4,Calibration!$D$2:$D$4,G83)</f>
        <v>542.69891424403613</v>
      </c>
    </row>
    <row r="84" spans="1:12" x14ac:dyDescent="0.25">
      <c r="A84">
        <v>411865</v>
      </c>
      <c r="B84">
        <v>14.4829998</v>
      </c>
      <c r="C84">
        <v>0.64910000999999995</v>
      </c>
      <c r="D84">
        <v>9.9000003020963209E+37</v>
      </c>
      <c r="E84">
        <v>1.45650005</v>
      </c>
      <c r="F84">
        <v>1051.3800048799999</v>
      </c>
      <c r="G84">
        <v>1.42250001</v>
      </c>
      <c r="H84">
        <v>9.9000003020963209E+37</v>
      </c>
      <c r="J84" s="2">
        <f>TREND(Calibration!$A$2:$A$4,Calibration!$B$2:$B$4,C84)</f>
        <v>414.84578255834413</v>
      </c>
      <c r="K84" s="2">
        <f>TREND(Calibration!$A$2:$A$4,Calibration!$C$2:$C$4,E84)</f>
        <v>569.51799817456492</v>
      </c>
      <c r="L84" s="2">
        <f>TREND(Calibration!$A$2:$A$4,Calibration!$D$2:$D$4,G84)</f>
        <v>545.37846747893127</v>
      </c>
    </row>
    <row r="85" spans="1:12" x14ac:dyDescent="0.25">
      <c r="A85">
        <v>416865</v>
      </c>
      <c r="B85">
        <v>14.47099972</v>
      </c>
      <c r="C85">
        <v>0.64859997999999996</v>
      </c>
      <c r="D85">
        <v>1330.13903809</v>
      </c>
      <c r="E85">
        <v>1.46080005</v>
      </c>
      <c r="F85">
        <v>871.22900390999996</v>
      </c>
      <c r="G85">
        <v>1.43219995</v>
      </c>
      <c r="H85">
        <v>9.9000003020963209E+37</v>
      </c>
      <c r="J85" s="2">
        <f>TREND(Calibration!$A$2:$A$4,Calibration!$B$2:$B$4,C85)</f>
        <v>414.53907874376057</v>
      </c>
      <c r="K85" s="2">
        <f>TREND(Calibration!$A$2:$A$4,Calibration!$C$2:$C$4,E85)</f>
        <v>571.25771593956256</v>
      </c>
      <c r="L85" s="2">
        <f>TREND(Calibration!$A$2:$A$4,Calibration!$D$2:$D$4,G85)</f>
        <v>549.37716064897575</v>
      </c>
    </row>
    <row r="86" spans="1:12" x14ac:dyDescent="0.25">
      <c r="A86">
        <v>421864</v>
      </c>
      <c r="B86">
        <v>14.458999629999999</v>
      </c>
      <c r="C86">
        <v>0.65020001000000005</v>
      </c>
      <c r="D86">
        <v>882.84899901999995</v>
      </c>
      <c r="E86">
        <v>1.52670002</v>
      </c>
      <c r="F86">
        <v>1264.5209960899999</v>
      </c>
      <c r="G86">
        <v>1.45220006</v>
      </c>
      <c r="H86">
        <v>9.9000003020963209E+37</v>
      </c>
      <c r="J86" s="2">
        <f>TREND(Calibration!$A$2:$A$4,Calibration!$B$2:$B$4,C86)</f>
        <v>415.52049046795355</v>
      </c>
      <c r="K86" s="2">
        <f>TREND(Calibration!$A$2:$A$4,Calibration!$C$2:$C$4,E86)</f>
        <v>597.91989001440299</v>
      </c>
      <c r="L86" s="2">
        <f>TREND(Calibration!$A$2:$A$4,Calibration!$D$2:$D$4,G86)</f>
        <v>557.62198517955414</v>
      </c>
    </row>
    <row r="87" spans="1:12" x14ac:dyDescent="0.25">
      <c r="A87">
        <v>426864</v>
      </c>
      <c r="B87">
        <v>14.428000450000001</v>
      </c>
      <c r="C87">
        <v>0.64639997000000005</v>
      </c>
      <c r="D87">
        <v>1369.7020263700001</v>
      </c>
      <c r="E87">
        <v>1.4731999600000001</v>
      </c>
      <c r="F87">
        <v>1134.0780029299999</v>
      </c>
      <c r="G87">
        <v>1.4407999499999999</v>
      </c>
      <c r="H87">
        <v>9.9000003020963209E+37</v>
      </c>
      <c r="J87" s="2">
        <f>TREND(Calibration!$A$2:$A$4,Calibration!$B$2:$B$4,C87)</f>
        <v>413.18965679083362</v>
      </c>
      <c r="K87" s="2">
        <f>TREND(Calibration!$A$2:$A$4,Calibration!$C$2:$C$4,E87)</f>
        <v>576.27454005848642</v>
      </c>
      <c r="L87" s="2">
        <f>TREND(Calibration!$A$2:$A$4,Calibration!$D$2:$D$4,G87)</f>
        <v>552.9224156982217</v>
      </c>
    </row>
    <row r="88" spans="1:12" x14ac:dyDescent="0.25">
      <c r="A88">
        <v>431865</v>
      </c>
      <c r="B88">
        <v>14.40499973</v>
      </c>
      <c r="C88">
        <v>0.64370000000000005</v>
      </c>
      <c r="D88">
        <v>9.9000003020963209E+37</v>
      </c>
      <c r="E88">
        <v>1.5024000399999999</v>
      </c>
      <c r="F88">
        <v>371.51501465000001</v>
      </c>
      <c r="G88">
        <v>1.46080005</v>
      </c>
      <c r="H88">
        <v>9.9000003020963209E+37</v>
      </c>
      <c r="J88" s="2">
        <f>TREND(Calibration!$A$2:$A$4,Calibration!$B$2:$B$4,C88)</f>
        <v>411.53357395928094</v>
      </c>
      <c r="K88" s="2">
        <f>TREND(Calibration!$A$2:$A$4,Calibration!$C$2:$C$4,E88)</f>
        <v>588.08846980624298</v>
      </c>
      <c r="L88" s="2">
        <f>TREND(Calibration!$A$2:$A$4,Calibration!$D$2:$D$4,G88)</f>
        <v>561.16723610641054</v>
      </c>
    </row>
    <row r="89" spans="1:12" x14ac:dyDescent="0.25">
      <c r="A89">
        <v>436865</v>
      </c>
      <c r="B89">
        <v>14.40799999</v>
      </c>
      <c r="C89">
        <v>0.64910000999999995</v>
      </c>
      <c r="D89">
        <v>842.65399170000001</v>
      </c>
      <c r="E89">
        <v>1.7098</v>
      </c>
      <c r="F89">
        <v>955.12402343999997</v>
      </c>
      <c r="G89">
        <v>1.4549000299999999</v>
      </c>
      <c r="H89">
        <v>1257.8170166</v>
      </c>
      <c r="J89" s="2">
        <f>TREND(Calibration!$A$2:$A$4,Calibration!$B$2:$B$4,C89)</f>
        <v>414.84578255834413</v>
      </c>
      <c r="K89" s="2">
        <f>TREND(Calibration!$A$2:$A$4,Calibration!$C$2:$C$4,E89)</f>
        <v>671.999491869454</v>
      </c>
      <c r="L89" s="2">
        <f>TREND(Calibration!$A$2:$A$4,Calibration!$D$2:$D$4,G89)</f>
        <v>558.73501800226495</v>
      </c>
    </row>
    <row r="90" spans="1:12" x14ac:dyDescent="0.25">
      <c r="A90">
        <v>441864</v>
      </c>
      <c r="B90">
        <v>14.27900028</v>
      </c>
      <c r="C90">
        <v>0.64639997000000005</v>
      </c>
      <c r="D90">
        <v>9.9000003020963209E+37</v>
      </c>
      <c r="E90">
        <v>1.7330000400000001</v>
      </c>
      <c r="F90">
        <v>556.21002196999996</v>
      </c>
      <c r="G90">
        <v>1.4596999900000001</v>
      </c>
      <c r="H90">
        <v>9.9000003020963209E+37</v>
      </c>
      <c r="J90" s="2">
        <f>TREND(Calibration!$A$2:$A$4,Calibration!$B$2:$B$4,C90)</f>
        <v>413.18965679083362</v>
      </c>
      <c r="K90" s="2">
        <f>TREND(Calibration!$A$2:$A$4,Calibration!$C$2:$C$4,E90)</f>
        <v>681.38589227332773</v>
      </c>
      <c r="L90" s="2">
        <f>TREND(Calibration!$A$2:$A$4,Calibration!$D$2:$D$4,G90)</f>
        <v>560.7137485169369</v>
      </c>
    </row>
    <row r="91" spans="1:12" x14ac:dyDescent="0.25">
      <c r="A91">
        <v>446864</v>
      </c>
      <c r="B91">
        <v>14.164999959999999</v>
      </c>
      <c r="C91">
        <v>0.64639997000000005</v>
      </c>
      <c r="D91">
        <v>1179.93200684</v>
      </c>
      <c r="E91">
        <v>1.5709999800000001</v>
      </c>
      <c r="F91">
        <v>636.92901611000002</v>
      </c>
      <c r="G91">
        <v>1.4688999700000001</v>
      </c>
      <c r="H91">
        <v>9.9000003020963209E+37</v>
      </c>
      <c r="J91" s="2">
        <f>TREND(Calibration!$A$2:$A$4,Calibration!$B$2:$B$4,C91)</f>
        <v>413.18965679083362</v>
      </c>
      <c r="K91" s="2">
        <f>TREND(Calibration!$A$2:$A$4,Calibration!$C$2:$C$4,E91)</f>
        <v>615.8430126657255</v>
      </c>
      <c r="L91" s="2">
        <f>TREND(Calibration!$A$2:$A$4,Calibration!$D$2:$D$4,G91)</f>
        <v>564.5063386969324</v>
      </c>
    </row>
    <row r="92" spans="1:12" x14ac:dyDescent="0.25">
      <c r="A92">
        <v>451891</v>
      </c>
      <c r="B92">
        <v>14.038999560000001</v>
      </c>
      <c r="C92">
        <v>0.64529996999999995</v>
      </c>
      <c r="D92">
        <v>1102.37402344</v>
      </c>
      <c r="E92">
        <v>1.50129998</v>
      </c>
      <c r="F92">
        <v>668.48101807</v>
      </c>
      <c r="G92">
        <v>1.4592000199999999</v>
      </c>
      <c r="H92">
        <v>9.9000003020963209E+37</v>
      </c>
      <c r="J92" s="2">
        <f>TREND(Calibration!$A$2:$A$4,Calibration!$B$2:$B$4,C92)</f>
        <v>412.51494888122426</v>
      </c>
      <c r="K92" s="2">
        <f>TREND(Calibration!$A$2:$A$4,Calibration!$C$2:$C$4,E92)</f>
        <v>587.64340145169331</v>
      </c>
      <c r="L92" s="2">
        <f>TREND(Calibration!$A$2:$A$4,Calibration!$D$2:$D$4,G92)</f>
        <v>560.50764140449826</v>
      </c>
    </row>
    <row r="93" spans="1:12" x14ac:dyDescent="0.25">
      <c r="A93">
        <v>456865</v>
      </c>
      <c r="B93">
        <v>13.93799973</v>
      </c>
      <c r="C93">
        <v>0.63829999999999998</v>
      </c>
      <c r="D93">
        <v>9.9000003020963209E+37</v>
      </c>
      <c r="E93">
        <v>1.5181000200000001</v>
      </c>
      <c r="F93">
        <v>600.57897949000005</v>
      </c>
      <c r="G93">
        <v>1.4780999399999999</v>
      </c>
      <c r="H93">
        <v>9.9000003020963209E+37</v>
      </c>
      <c r="J93" s="2">
        <f>TREND(Calibration!$A$2:$A$4,Calibration!$B$2:$B$4,C93)</f>
        <v>408.22137149392597</v>
      </c>
      <c r="K93" s="2">
        <f>TREND(Calibration!$A$2:$A$4,Calibration!$C$2:$C$4,E93)</f>
        <v>594.44045448440772</v>
      </c>
      <c r="L93" s="2">
        <f>TREND(Calibration!$A$2:$A$4,Calibration!$D$2:$D$4,G93)</f>
        <v>568.29892475453835</v>
      </c>
    </row>
    <row r="94" spans="1:12" x14ac:dyDescent="0.25">
      <c r="A94">
        <v>461864</v>
      </c>
      <c r="B94">
        <v>13.944000239999999</v>
      </c>
      <c r="C94">
        <v>0.63889998000000003</v>
      </c>
      <c r="D94">
        <v>909.78198241999996</v>
      </c>
      <c r="E94">
        <v>1.54130006</v>
      </c>
      <c r="F94">
        <v>1165.70703125</v>
      </c>
      <c r="G94">
        <v>1.48730004</v>
      </c>
      <c r="H94">
        <v>9.9000003020963209E+37</v>
      </c>
      <c r="J94" s="2">
        <f>TREND(Calibration!$A$2:$A$4,Calibration!$B$2:$B$4,C94)</f>
        <v>408.58938172265999</v>
      </c>
      <c r="K94" s="2">
        <f>TREND(Calibration!$A$2:$A$4,Calibration!$C$2:$C$4,E94)</f>
        <v>603.82685488828133</v>
      </c>
      <c r="L94" s="2">
        <f>TREND(Calibration!$A$2:$A$4,Calibration!$D$2:$D$4,G94)</f>
        <v>572.09156440320908</v>
      </c>
    </row>
    <row r="95" spans="1:12" x14ac:dyDescent="0.25">
      <c r="A95">
        <v>466864</v>
      </c>
      <c r="B95">
        <v>13.989999770000001</v>
      </c>
      <c r="C95">
        <v>0.64480000999999998</v>
      </c>
      <c r="D95">
        <v>1309.7550048799999</v>
      </c>
      <c r="E95">
        <v>1.64660001</v>
      </c>
      <c r="F95">
        <v>1052.1810302700001</v>
      </c>
      <c r="G95">
        <v>1.4694999500000001</v>
      </c>
      <c r="H95">
        <v>9.9000003020963209E+37</v>
      </c>
      <c r="J95" s="2">
        <f>TREND(Calibration!$A$2:$A$4,Calibration!$B$2:$B$4,C95)</f>
        <v>412.20828800259852</v>
      </c>
      <c r="K95" s="2">
        <f>TREND(Calibration!$A$2:$A$4,Calibration!$C$2:$C$4,E95)</f>
        <v>646.42969062511088</v>
      </c>
      <c r="L95" s="2">
        <f>TREND(Calibration!$A$2:$A$4,Calibration!$D$2:$D$4,G95)</f>
        <v>564.75367382768206</v>
      </c>
    </row>
    <row r="96" spans="1:12" x14ac:dyDescent="0.25">
      <c r="A96">
        <v>471864</v>
      </c>
      <c r="B96">
        <v>14.06200027</v>
      </c>
      <c r="C96">
        <v>0.64429997999999999</v>
      </c>
      <c r="D96">
        <v>9.9000003020963209E+37</v>
      </c>
      <c r="E96">
        <v>1.6454999400000001</v>
      </c>
      <c r="F96">
        <v>865.53900146000001</v>
      </c>
      <c r="G96">
        <v>1.4688999700000001</v>
      </c>
      <c r="H96">
        <v>9.9000003020963209E+37</v>
      </c>
      <c r="J96" s="2">
        <f>TREND(Calibration!$A$2:$A$4,Calibration!$B$2:$B$4,C96)</f>
        <v>411.90158418801497</v>
      </c>
      <c r="K96" s="2">
        <f>TREND(Calibration!$A$2:$A$4,Calibration!$C$2:$C$4,E96)</f>
        <v>645.98461822470608</v>
      </c>
      <c r="L96" s="2">
        <f>TREND(Calibration!$A$2:$A$4,Calibration!$D$2:$D$4,G96)</f>
        <v>564.5063386969324</v>
      </c>
    </row>
    <row r="97" spans="1:12" x14ac:dyDescent="0.25">
      <c r="A97">
        <v>476864</v>
      </c>
      <c r="B97">
        <v>14.11900043</v>
      </c>
      <c r="C97">
        <v>0.64429997999999999</v>
      </c>
      <c r="D97">
        <v>9.9000003020963209E+37</v>
      </c>
      <c r="E97">
        <v>1.5202000099999999</v>
      </c>
      <c r="F97">
        <v>930.92498779000005</v>
      </c>
      <c r="G97">
        <v>1.4667999700000001</v>
      </c>
      <c r="H97">
        <v>9.9000003020963209E+37</v>
      </c>
      <c r="J97" s="2">
        <f>TREND(Calibration!$A$2:$A$4,Calibration!$B$2:$B$4,C97)</f>
        <v>411.90158418801497</v>
      </c>
      <c r="K97" s="2">
        <f>TREND(Calibration!$A$2:$A$4,Calibration!$C$2:$C$4,E97)</f>
        <v>595.29008004471405</v>
      </c>
      <c r="L97" s="2">
        <f>TREND(Calibration!$A$2:$A$4,Calibration!$D$2:$D$4,G97)</f>
        <v>563.6406368825817</v>
      </c>
    </row>
    <row r="98" spans="1:12" x14ac:dyDescent="0.25">
      <c r="A98">
        <v>481864</v>
      </c>
      <c r="B98">
        <v>14.147999759999999</v>
      </c>
      <c r="C98">
        <v>0.64209998000000001</v>
      </c>
      <c r="D98">
        <v>1352.14099121</v>
      </c>
      <c r="E98">
        <v>1.6315000099999999</v>
      </c>
      <c r="F98">
        <v>998.25500488</v>
      </c>
      <c r="G98">
        <v>1.4688999700000001</v>
      </c>
      <c r="H98">
        <v>9.9000003020963209E+37</v>
      </c>
      <c r="J98" s="2">
        <f>TREND(Calibration!$A$2:$A$4,Calibration!$B$2:$B$4,C98)</f>
        <v>410.55216836879629</v>
      </c>
      <c r="K98" s="2">
        <f>TREND(Calibration!$A$2:$A$4,Calibration!$C$2:$C$4,E98)</f>
        <v>640.32044917128178</v>
      </c>
      <c r="L98" s="2">
        <f>TREND(Calibration!$A$2:$A$4,Calibration!$D$2:$D$4,G98)</f>
        <v>564.5063386969324</v>
      </c>
    </row>
    <row r="99" spans="1:12" x14ac:dyDescent="0.25">
      <c r="A99">
        <v>486865</v>
      </c>
      <c r="B99">
        <v>14.184000019999999</v>
      </c>
      <c r="C99">
        <v>0.64259999999999995</v>
      </c>
      <c r="D99">
        <v>1301.98498535</v>
      </c>
      <c r="E99">
        <v>1.5298999499999999</v>
      </c>
      <c r="F99">
        <v>9.9000003020963209E+37</v>
      </c>
      <c r="G99">
        <v>1.4737999399999999</v>
      </c>
      <c r="H99">
        <v>9.9000003020963209E+37</v>
      </c>
      <c r="J99" s="2">
        <f>TREND(Calibration!$A$2:$A$4,Calibration!$B$2:$B$4,C99)</f>
        <v>410.85886604967158</v>
      </c>
      <c r="K99" s="2">
        <f>TREND(Calibration!$A$2:$A$4,Calibration!$C$2:$C$4,E99)</f>
        <v>599.21453537899583</v>
      </c>
      <c r="L99" s="2">
        <f>TREND(Calibration!$A$2:$A$4,Calibration!$D$2:$D$4,G99)</f>
        <v>566.52629722991537</v>
      </c>
    </row>
    <row r="100" spans="1:12" x14ac:dyDescent="0.25">
      <c r="A100">
        <v>491864</v>
      </c>
      <c r="B100">
        <v>14.135999679999999</v>
      </c>
      <c r="C100">
        <v>0.65289998000000005</v>
      </c>
      <c r="D100">
        <v>1179.60900879</v>
      </c>
      <c r="E100">
        <v>1.5730999699999999</v>
      </c>
      <c r="F100">
        <v>1332.6180419899999</v>
      </c>
      <c r="G100">
        <v>1.48889995</v>
      </c>
      <c r="H100">
        <v>9.9000003020963209E+37</v>
      </c>
      <c r="J100" s="2">
        <f>TREND(Calibration!$A$2:$A$4,Calibration!$B$2:$B$4,C100)</f>
        <v>417.17657329950623</v>
      </c>
      <c r="K100" s="2">
        <f>TREND(Calibration!$A$2:$A$4,Calibration!$C$2:$C$4,E100)</f>
        <v>616.69263822603182</v>
      </c>
      <c r="L100" s="2">
        <f>TREND(Calibration!$A$2:$A$4,Calibration!$D$2:$D$4,G100)</f>
        <v>572.75110963644613</v>
      </c>
    </row>
    <row r="101" spans="1:12" x14ac:dyDescent="0.25">
      <c r="A101">
        <v>496864</v>
      </c>
      <c r="B101">
        <v>14.071000099999999</v>
      </c>
      <c r="C101">
        <v>0.65069997000000002</v>
      </c>
      <c r="D101">
        <v>1217.14001465</v>
      </c>
      <c r="E101">
        <v>1.62820005</v>
      </c>
      <c r="F101">
        <v>9.9000003020963209E+37</v>
      </c>
      <c r="G101">
        <v>1.47539997</v>
      </c>
      <c r="H101">
        <v>9.9000003020963209E+37</v>
      </c>
      <c r="J101" s="2">
        <f>TREND(Calibration!$A$2:$A$4,Calibration!$B$2:$B$4,C101)</f>
        <v>415.82715134657923</v>
      </c>
      <c r="K101" s="2">
        <f>TREND(Calibration!$A$2:$A$4,Calibration!$C$2:$C$4,E101)</f>
        <v>638.98533311644894</v>
      </c>
      <c r="L101" s="2">
        <f>TREND(Calibration!$A$2:$A$4,Calibration!$D$2:$D$4,G101)</f>
        <v>567.18589193182765</v>
      </c>
    </row>
    <row r="102" spans="1:12" x14ac:dyDescent="0.25">
      <c r="A102">
        <v>501862</v>
      </c>
      <c r="B102">
        <v>13.972000120000001</v>
      </c>
      <c r="C102">
        <v>0.65179997999999995</v>
      </c>
      <c r="D102">
        <v>1332.8489990200001</v>
      </c>
      <c r="E102">
        <v>1.70169997</v>
      </c>
      <c r="F102">
        <v>9.9000003020963209E+37</v>
      </c>
      <c r="G102">
        <v>1.49749994</v>
      </c>
      <c r="H102">
        <v>9.9000003020963209E+37</v>
      </c>
      <c r="J102" s="2">
        <f>TREND(Calibration!$A$2:$A$4,Calibration!$B$2:$B$4,C102)</f>
        <v>416.50186538989681</v>
      </c>
      <c r="K102" s="2">
        <f>TREND(Calibration!$A$2:$A$4,Calibration!$C$2:$C$4,E102)</f>
        <v>668.72233696526473</v>
      </c>
      <c r="L102" s="2">
        <f>TREND(Calibration!$A$2:$A$4,Calibration!$D$2:$D$4,G102)</f>
        <v>576.29636056330253</v>
      </c>
    </row>
    <row r="103" spans="1:12" x14ac:dyDescent="0.25">
      <c r="A103">
        <v>506863</v>
      </c>
      <c r="B103">
        <v>13.95300007</v>
      </c>
      <c r="C103">
        <v>0.65560001000000001</v>
      </c>
      <c r="D103">
        <v>867.99700928000004</v>
      </c>
      <c r="E103">
        <v>1.5958000400000001</v>
      </c>
      <c r="F103">
        <v>9.9000003020963209E+37</v>
      </c>
      <c r="G103">
        <v>1.5024000399999999</v>
      </c>
      <c r="H103">
        <v>9.9000003020963209E+37</v>
      </c>
      <c r="J103" s="2">
        <f>TREND(Calibration!$A$2:$A$4,Calibration!$B$2:$B$4,C103)</f>
        <v>418.83269293330846</v>
      </c>
      <c r="K103" s="2">
        <f>TREND(Calibration!$A$2:$A$4,Calibration!$C$2:$C$4,E103)</f>
        <v>625.87675800409954</v>
      </c>
      <c r="L103" s="2">
        <f>TREND(Calibration!$A$2:$A$4,Calibration!$D$2:$D$4,G103)</f>
        <v>578.31637268735017</v>
      </c>
    </row>
    <row r="104" spans="1:12" x14ac:dyDescent="0.25">
      <c r="A104">
        <v>511889</v>
      </c>
      <c r="B104">
        <v>13.972000120000001</v>
      </c>
      <c r="C104">
        <v>0.65829998000000001</v>
      </c>
      <c r="D104">
        <v>9.9000003020963209E+37</v>
      </c>
      <c r="E104">
        <v>1.6929999600000001</v>
      </c>
      <c r="F104">
        <v>1026.9919433600001</v>
      </c>
      <c r="G104">
        <v>1.4878</v>
      </c>
      <c r="H104">
        <v>9.9000003020963209E+37</v>
      </c>
      <c r="J104" s="2">
        <f>TREND(Calibration!$A$2:$A$4,Calibration!$B$2:$B$4,C104)</f>
        <v>420.48877576486115</v>
      </c>
      <c r="K104" s="2">
        <f>TREND(Calibration!$A$2:$A$4,Calibration!$C$2:$C$4,E104)</f>
        <v>665.20243883673982</v>
      </c>
      <c r="L104" s="2">
        <f>TREND(Calibration!$A$2:$A$4,Calibration!$D$2:$D$4,G104)</f>
        <v>572.29766739325794</v>
      </c>
    </row>
    <row r="105" spans="1:12" x14ac:dyDescent="0.25">
      <c r="A105">
        <v>516863</v>
      </c>
      <c r="B105">
        <v>14.06000042</v>
      </c>
      <c r="C105">
        <v>0.66799998000000005</v>
      </c>
      <c r="D105">
        <v>1222.32995605</v>
      </c>
      <c r="E105">
        <v>1.52180004</v>
      </c>
      <c r="F105">
        <v>931.53002930000002</v>
      </c>
      <c r="G105">
        <v>1.5077999799999999</v>
      </c>
      <c r="H105">
        <v>9.9000003020963209E+37</v>
      </c>
      <c r="J105" s="2">
        <f>TREND(Calibration!$A$2:$A$4,Calibration!$B$2:$B$4,C105)</f>
        <v>426.43847278596172</v>
      </c>
      <c r="K105" s="2">
        <f>TREND(Calibration!$A$2:$A$4,Calibration!$C$2:$C$4,E105)</f>
        <v>595.93742902506972</v>
      </c>
      <c r="L105" s="2">
        <f>TREND(Calibration!$A$2:$A$4,Calibration!$D$2:$D$4,G105)</f>
        <v>580.54243833277167</v>
      </c>
    </row>
    <row r="106" spans="1:12" x14ac:dyDescent="0.25">
      <c r="A106">
        <v>521873</v>
      </c>
      <c r="B106">
        <v>14.18999958</v>
      </c>
      <c r="C106">
        <v>0.66479999000000001</v>
      </c>
      <c r="D106">
        <v>1110.1810302700001</v>
      </c>
      <c r="E106">
        <v>1.52079999</v>
      </c>
      <c r="F106">
        <v>1140.5600585899999</v>
      </c>
      <c r="G106">
        <v>1.48570001</v>
      </c>
      <c r="H106">
        <v>9.9000003020963209E+37</v>
      </c>
      <c r="J106" s="2">
        <f>TREND(Calibration!$A$2:$A$4,Calibration!$B$2:$B$4,C106)</f>
        <v>424.4756922735337</v>
      </c>
      <c r="K106" s="2">
        <f>TREND(Calibration!$A$2:$A$4,Calibration!$C$2:$C$4,E106)</f>
        <v>595.53282326904969</v>
      </c>
      <c r="L106" s="2">
        <f>TREND(Calibration!$A$2:$A$4,Calibration!$D$2:$D$4,G106)</f>
        <v>571.43196970129679</v>
      </c>
    </row>
    <row r="107" spans="1:12" x14ac:dyDescent="0.25">
      <c r="A107">
        <v>526863</v>
      </c>
      <c r="B107">
        <v>14.27999973</v>
      </c>
      <c r="C107">
        <v>0.66860001999999996</v>
      </c>
      <c r="D107">
        <v>1179.7270507799999</v>
      </c>
      <c r="E107">
        <v>1.5834000100000001</v>
      </c>
      <c r="F107">
        <v>1236.5300293</v>
      </c>
      <c r="G107">
        <v>1.49269998</v>
      </c>
      <c r="H107">
        <v>9.9000003020963209E+37</v>
      </c>
      <c r="J107" s="2">
        <f>TREND(Calibration!$A$2:$A$4,Calibration!$B$2:$B$4,C107)</f>
        <v>426.8065198169453</v>
      </c>
      <c r="K107" s="2">
        <f>TREND(Calibration!$A$2:$A$4,Calibration!$C$2:$C$4,E107)</f>
        <v>620.85988533491252</v>
      </c>
      <c r="L107" s="2">
        <f>TREND(Calibration!$A$2:$A$4,Calibration!$D$2:$D$4,G107)</f>
        <v>574.31763004863058</v>
      </c>
    </row>
    <row r="108" spans="1:12" x14ac:dyDescent="0.25">
      <c r="A108">
        <v>531862</v>
      </c>
      <c r="B108">
        <v>14.40400028</v>
      </c>
      <c r="C108">
        <v>0.66700000000000004</v>
      </c>
      <c r="D108">
        <v>9.9000003020963209E+37</v>
      </c>
      <c r="E108">
        <v>1.6535999800000001</v>
      </c>
      <c r="F108">
        <v>876.70599364999998</v>
      </c>
      <c r="G108">
        <v>1.51049995</v>
      </c>
      <c r="H108">
        <v>9.9000003020963209E+37</v>
      </c>
      <c r="J108" s="2">
        <f>TREND(Calibration!$A$2:$A$4,Calibration!$B$2:$B$4,C108)</f>
        <v>425.8251142264607</v>
      </c>
      <c r="K108" s="2">
        <f>TREND(Calibration!$A$2:$A$4,Calibration!$C$2:$C$4,E108)</f>
        <v>649.2617771747507</v>
      </c>
      <c r="L108" s="2">
        <f>TREND(Calibration!$A$2:$A$4,Calibration!$D$2:$D$4,G108)</f>
        <v>581.65547115548247</v>
      </c>
    </row>
    <row r="109" spans="1:12" x14ac:dyDescent="0.25">
      <c r="A109">
        <v>536862</v>
      </c>
      <c r="B109">
        <v>14.569000239999999</v>
      </c>
      <c r="C109">
        <v>0.66259997999999998</v>
      </c>
      <c r="D109">
        <v>1044.11206055</v>
      </c>
      <c r="E109">
        <v>1.53530002</v>
      </c>
      <c r="F109">
        <v>928.17901611000002</v>
      </c>
      <c r="G109">
        <v>1.49109995</v>
      </c>
      <c r="H109">
        <v>9.9000003020963209E+37</v>
      </c>
      <c r="J109" s="2">
        <f>TREND(Calibration!$A$2:$A$4,Calibration!$B$2:$B$4,C109)</f>
        <v>423.12627032060675</v>
      </c>
      <c r="K109" s="2">
        <f>TREND(Calibration!$A$2:$A$4,Calibration!$C$2:$C$4,E109)</f>
        <v>601.39932554439838</v>
      </c>
      <c r="L109" s="2">
        <f>TREND(Calibration!$A$2:$A$4,Calibration!$D$2:$D$4,G109)</f>
        <v>573.65803534671829</v>
      </c>
    </row>
    <row r="110" spans="1:12" x14ac:dyDescent="0.25">
      <c r="A110">
        <v>541863</v>
      </c>
      <c r="B110">
        <v>14.63799953</v>
      </c>
      <c r="C110">
        <v>0.65880000999999999</v>
      </c>
      <c r="D110">
        <v>1341.4630127</v>
      </c>
      <c r="E110">
        <v>1.56289995</v>
      </c>
      <c r="F110">
        <v>533.24499512</v>
      </c>
      <c r="G110">
        <v>1.49160004</v>
      </c>
      <c r="H110">
        <v>9.9000003020963209E+37</v>
      </c>
      <c r="J110" s="2">
        <f>TREND(Calibration!$A$2:$A$4,Calibration!$B$2:$B$4,C110)</f>
        <v>420.79547957944476</v>
      </c>
      <c r="K110" s="2">
        <f>TREND(Calibration!$A$2:$A$4,Calibration!$C$2:$C$4,E110)</f>
        <v>612.56585776153611</v>
      </c>
      <c r="L110" s="2">
        <f>TREND(Calibration!$A$2:$A$4,Calibration!$D$2:$D$4,G110)</f>
        <v>573.86419192783205</v>
      </c>
    </row>
    <row r="111" spans="1:12" x14ac:dyDescent="0.25">
      <c r="A111">
        <v>546865</v>
      </c>
      <c r="B111">
        <v>14.680999760000001</v>
      </c>
      <c r="C111">
        <v>0.65450001000000002</v>
      </c>
      <c r="D111">
        <v>1019.99102783</v>
      </c>
      <c r="E111">
        <v>1.7854000299999999</v>
      </c>
      <c r="F111">
        <v>828.62799071999996</v>
      </c>
      <c r="G111">
        <v>1.49380004</v>
      </c>
      <c r="H111">
        <v>9.9000003020963209E+37</v>
      </c>
      <c r="J111" s="2">
        <f>TREND(Calibration!$A$2:$A$4,Calibration!$B$2:$B$4,C111)</f>
        <v>418.15798502369915</v>
      </c>
      <c r="K111" s="2">
        <f>TREND(Calibration!$A$2:$A$4,Calibration!$C$2:$C$4,E111)</f>
        <v>702.5861698288395</v>
      </c>
      <c r="L111" s="2">
        <f>TREND(Calibration!$A$2:$A$4,Calibration!$D$2:$D$4,G111)</f>
        <v>574.77111763810422</v>
      </c>
    </row>
    <row r="112" spans="1:12" x14ac:dyDescent="0.25">
      <c r="A112">
        <v>551862</v>
      </c>
      <c r="B112">
        <v>14.68900013</v>
      </c>
      <c r="C112">
        <v>0.65880000999999999</v>
      </c>
      <c r="D112">
        <v>901.53997803000004</v>
      </c>
      <c r="E112">
        <v>1.5424</v>
      </c>
      <c r="F112">
        <v>1105.5119628899999</v>
      </c>
      <c r="G112">
        <v>1.4996999499999999</v>
      </c>
      <c r="H112">
        <v>9.9000003020963209E+37</v>
      </c>
      <c r="J112" s="2">
        <f>TREND(Calibration!$A$2:$A$4,Calibration!$B$2:$B$4,C112)</f>
        <v>420.79547957944476</v>
      </c>
      <c r="K112" s="2">
        <f>TREND(Calibration!$A$2:$A$4,Calibration!$C$2:$C$4,E112)</f>
        <v>604.27187469256774</v>
      </c>
      <c r="L112" s="2">
        <f>TREND(Calibration!$A$2:$A$4,Calibration!$D$2:$D$4,G112)</f>
        <v>577.20329039596425</v>
      </c>
    </row>
    <row r="113" spans="1:12" x14ac:dyDescent="0.25">
      <c r="A113">
        <v>556862</v>
      </c>
      <c r="B113">
        <v>14.75</v>
      </c>
      <c r="C113">
        <v>0.66530001000000005</v>
      </c>
      <c r="D113">
        <v>1011.16900635</v>
      </c>
      <c r="E113">
        <v>1.5424</v>
      </c>
      <c r="F113">
        <v>985.72998046999999</v>
      </c>
      <c r="G113">
        <v>1.4991999899999999</v>
      </c>
      <c r="H113">
        <v>9.9000003020963209E+37</v>
      </c>
      <c r="J113" s="2">
        <f>TREND(Calibration!$A$2:$A$4,Calibration!$B$2:$B$4,C113)</f>
        <v>424.7823899544091</v>
      </c>
      <c r="K113" s="2">
        <f>TREND(Calibration!$A$2:$A$4,Calibration!$C$2:$C$4,E113)</f>
        <v>604.27187469256774</v>
      </c>
      <c r="L113" s="2">
        <f>TREND(Calibration!$A$2:$A$4,Calibration!$D$2:$D$4,G113)</f>
        <v>576.99718740591527</v>
      </c>
    </row>
    <row r="114" spans="1:12" x14ac:dyDescent="0.25">
      <c r="A114">
        <v>561875</v>
      </c>
      <c r="B114">
        <v>14.7670002</v>
      </c>
      <c r="C114">
        <v>0.66259997999999998</v>
      </c>
      <c r="D114">
        <v>9.9000003020963209E+37</v>
      </c>
      <c r="E114">
        <v>1.52180004</v>
      </c>
      <c r="F114">
        <v>835.28601074000005</v>
      </c>
      <c r="G114">
        <v>1.5067000399999999</v>
      </c>
      <c r="H114">
        <v>9.9000003020963209E+37</v>
      </c>
      <c r="J114" s="2">
        <f>TREND(Calibration!$A$2:$A$4,Calibration!$B$2:$B$4,C114)</f>
        <v>423.12627032060675</v>
      </c>
      <c r="K114" s="2">
        <f>TREND(Calibration!$A$2:$A$4,Calibration!$C$2:$C$4,E114)</f>
        <v>595.93742902506972</v>
      </c>
      <c r="L114" s="2">
        <f>TREND(Calibration!$A$2:$A$4,Calibration!$D$2:$D$4,G114)</f>
        <v>580.08900021197314</v>
      </c>
    </row>
    <row r="115" spans="1:12" x14ac:dyDescent="0.25">
      <c r="A115">
        <v>566864</v>
      </c>
      <c r="B115">
        <v>14.821999549999999</v>
      </c>
      <c r="C115">
        <v>0.66369997999999997</v>
      </c>
      <c r="D115">
        <v>831.90301513999998</v>
      </c>
      <c r="E115">
        <v>1.55910003</v>
      </c>
      <c r="F115">
        <v>9.9000003020963209E+37</v>
      </c>
      <c r="G115">
        <v>1.4991999899999999</v>
      </c>
      <c r="H115">
        <v>1129.04003906</v>
      </c>
      <c r="J115" s="2">
        <f>TREND(Calibration!$A$2:$A$4,Calibration!$B$2:$B$4,C115)</f>
        <v>423.80097823021606</v>
      </c>
      <c r="K115" s="2">
        <f>TREND(Calibration!$A$2:$A$4,Calibration!$C$2:$C$4,E115)</f>
        <v>611.02846512675239</v>
      </c>
      <c r="L115" s="2">
        <f>TREND(Calibration!$A$2:$A$4,Calibration!$D$2:$D$4,G115)</f>
        <v>576.99718740591527</v>
      </c>
    </row>
    <row r="116" spans="1:12" x14ac:dyDescent="0.25">
      <c r="A116">
        <v>571864</v>
      </c>
      <c r="B116">
        <v>14.838000299999999</v>
      </c>
      <c r="C116">
        <v>0.66259997999999998</v>
      </c>
      <c r="D116">
        <v>9.9000003020963209E+37</v>
      </c>
      <c r="E116">
        <v>1.6843999599999999</v>
      </c>
      <c r="F116">
        <v>1295.0770263700001</v>
      </c>
      <c r="G116">
        <v>1.5099999900000001</v>
      </c>
      <c r="H116">
        <v>9.9000003020963209E+37</v>
      </c>
      <c r="J116" s="2">
        <f>TREND(Calibration!$A$2:$A$4,Calibration!$B$2:$B$4,C116)</f>
        <v>423.12627032060675</v>
      </c>
      <c r="K116" s="2">
        <f>TREND(Calibration!$A$2:$A$4,Calibration!$C$2:$C$4,E116)</f>
        <v>661.72300330674432</v>
      </c>
      <c r="L116" s="2">
        <f>TREND(Calibration!$A$2:$A$4,Calibration!$D$2:$D$4,G116)</f>
        <v>581.4493681654335</v>
      </c>
    </row>
    <row r="117" spans="1:12" x14ac:dyDescent="0.25">
      <c r="A117">
        <v>576863</v>
      </c>
      <c r="B117">
        <v>14.880000109999999</v>
      </c>
      <c r="C117">
        <v>0.65880000999999999</v>
      </c>
      <c r="D117">
        <v>1088.8840332</v>
      </c>
      <c r="E117">
        <v>1.5865999500000001</v>
      </c>
      <c r="F117">
        <v>1040.04504395</v>
      </c>
      <c r="G117">
        <v>1.50940001</v>
      </c>
      <c r="H117">
        <v>9.9000003020963209E+37</v>
      </c>
      <c r="J117" s="2">
        <f>TREND(Calibration!$A$2:$A$4,Calibration!$B$2:$B$4,C117)</f>
        <v>420.79547957944476</v>
      </c>
      <c r="K117" s="2">
        <f>TREND(Calibration!$A$2:$A$4,Calibration!$C$2:$C$4,E117)</f>
        <v>622.15453474536059</v>
      </c>
      <c r="L117" s="2">
        <f>TREND(Calibration!$A$2:$A$4,Calibration!$D$2:$D$4,G117)</f>
        <v>581.20203303468395</v>
      </c>
    </row>
    <row r="118" spans="1:12" x14ac:dyDescent="0.25">
      <c r="A118">
        <v>581865</v>
      </c>
      <c r="B118">
        <v>14.94799995</v>
      </c>
      <c r="C118">
        <v>0.66149997999999999</v>
      </c>
      <c r="D118">
        <v>364.93099976000002</v>
      </c>
      <c r="E118">
        <v>1.9824999599999999</v>
      </c>
      <c r="F118">
        <v>9.9000003020963209E+37</v>
      </c>
      <c r="G118">
        <v>1.51859999</v>
      </c>
      <c r="H118">
        <v>9.9000003020963209E+37</v>
      </c>
      <c r="J118" s="2">
        <f>TREND(Calibration!$A$2:$A$4,Calibration!$B$2:$B$4,C118)</f>
        <v>422.45156241099738</v>
      </c>
      <c r="K118" s="2">
        <f>TREND(Calibration!$A$2:$A$4,Calibration!$C$2:$C$4,E118)</f>
        <v>782.32994882902517</v>
      </c>
      <c r="L118" s="2">
        <f>TREND(Calibration!$A$2:$A$4,Calibration!$D$2:$D$4,G118)</f>
        <v>584.99462321467945</v>
      </c>
    </row>
    <row r="119" spans="1:12" x14ac:dyDescent="0.25">
      <c r="A119">
        <v>586864</v>
      </c>
      <c r="B119">
        <v>14.954999920000001</v>
      </c>
      <c r="C119">
        <v>0.66049999000000004</v>
      </c>
      <c r="D119">
        <v>992.08697510000002</v>
      </c>
      <c r="E119">
        <v>1.6390000600000001</v>
      </c>
      <c r="F119">
        <v>9.9000003020963209E+37</v>
      </c>
      <c r="G119">
        <v>1.5099999900000001</v>
      </c>
      <c r="H119">
        <v>9.9000003020963209E+37</v>
      </c>
      <c r="J119" s="2">
        <f>TREND(Calibration!$A$2:$A$4,Calibration!$B$2:$B$4,C119)</f>
        <v>421.83819771778815</v>
      </c>
      <c r="K119" s="2">
        <f>TREND(Calibration!$A$2:$A$4,Calibration!$C$2:$C$4,E119)</f>
        <v>643.35486085113553</v>
      </c>
      <c r="L119" s="2">
        <f>TREND(Calibration!$A$2:$A$4,Calibration!$D$2:$D$4,G119)</f>
        <v>581.4493681654335</v>
      </c>
    </row>
    <row r="120" spans="1:12" x14ac:dyDescent="0.25">
      <c r="A120">
        <v>591877</v>
      </c>
      <c r="B120">
        <v>14.928999900000001</v>
      </c>
      <c r="C120">
        <v>0.65339999999999998</v>
      </c>
      <c r="D120">
        <v>800.15399170000001</v>
      </c>
      <c r="E120">
        <v>1.6525000299999999</v>
      </c>
      <c r="F120">
        <v>9.9000003020963209E+37</v>
      </c>
      <c r="G120">
        <v>1.5159000199999999</v>
      </c>
      <c r="H120">
        <v>9.9000003020963209E+37</v>
      </c>
      <c r="J120" s="2">
        <f>TREND(Calibration!$A$2:$A$4,Calibration!$B$2:$B$4,C120)</f>
        <v>417.48327098038152</v>
      </c>
      <c r="K120" s="2">
        <f>TREND(Calibration!$A$2:$A$4,Calibration!$C$2:$C$4,E120)</f>
        <v>648.81675332460895</v>
      </c>
      <c r="L120" s="2">
        <f>TREND(Calibration!$A$2:$A$4,Calibration!$D$2:$D$4,G120)</f>
        <v>583.88159039196864</v>
      </c>
    </row>
    <row r="121" spans="1:12" x14ac:dyDescent="0.25">
      <c r="A121">
        <v>596865</v>
      </c>
      <c r="B121">
        <v>14.79599953</v>
      </c>
      <c r="C121">
        <v>0.65670002000000005</v>
      </c>
      <c r="D121">
        <v>786.35101318</v>
      </c>
      <c r="E121">
        <v>1.5450999700000001</v>
      </c>
      <c r="F121">
        <v>9.9000003020963209E+37</v>
      </c>
      <c r="G121">
        <v>1.53209996</v>
      </c>
      <c r="H121">
        <v>9.9000003020963209E+37</v>
      </c>
      <c r="J121" s="2">
        <f>TREND(Calibration!$A$2:$A$4,Calibration!$B$2:$B$4,C121)</f>
        <v>419.5074069766261</v>
      </c>
      <c r="K121" s="2">
        <f>TREND(Calibration!$A$2:$A$4,Calibration!$C$2:$C$4,E121)</f>
        <v>605.36424347720981</v>
      </c>
      <c r="L121" s="2">
        <f>TREND(Calibration!$A$2:$A$4,Calibration!$D$2:$D$4,G121)</f>
        <v>590.55983679690837</v>
      </c>
    </row>
    <row r="122" spans="1:12" x14ac:dyDescent="0.25">
      <c r="A122">
        <v>601865</v>
      </c>
      <c r="B122">
        <v>14.666000370000001</v>
      </c>
      <c r="C122">
        <v>0.64910000999999995</v>
      </c>
      <c r="D122">
        <v>9.9000003020963209E+37</v>
      </c>
      <c r="E122">
        <v>1.6335999999999999</v>
      </c>
      <c r="F122">
        <v>906.40802001999998</v>
      </c>
      <c r="G122">
        <v>1.52079999</v>
      </c>
      <c r="H122">
        <v>9.9000003020963209E+37</v>
      </c>
      <c r="J122" s="2">
        <f>TREND(Calibration!$A$2:$A$4,Calibration!$B$2:$B$4,C122)</f>
        <v>414.84578255834413</v>
      </c>
      <c r="K122" s="2">
        <f>TREND(Calibration!$A$2:$A$4,Calibration!$C$2:$C$4,E122)</f>
        <v>641.17007473158822</v>
      </c>
      <c r="L122" s="2">
        <f>TREND(Calibration!$A$2:$A$4,Calibration!$D$2:$D$4,G122)</f>
        <v>585.90154892495173</v>
      </c>
    </row>
    <row r="123" spans="1:12" x14ac:dyDescent="0.25">
      <c r="A123">
        <v>606864</v>
      </c>
      <c r="B123">
        <v>14.62100029</v>
      </c>
      <c r="C123">
        <v>0.65719998000000002</v>
      </c>
      <c r="D123">
        <v>794.85498046999999</v>
      </c>
      <c r="E123">
        <v>1.5379999900000001</v>
      </c>
      <c r="F123">
        <v>9.9000003020963209E+37</v>
      </c>
      <c r="G123">
        <v>1.51429999</v>
      </c>
      <c r="H123">
        <v>9.9000003020963209E+37</v>
      </c>
      <c r="J123" s="2">
        <f>TREND(Calibration!$A$2:$A$4,Calibration!$B$2:$B$4,C123)</f>
        <v>419.81406785525184</v>
      </c>
      <c r="K123" s="2">
        <f>TREND(Calibration!$A$2:$A$4,Calibration!$C$2:$C$4,E123)</f>
        <v>602.49169432904046</v>
      </c>
      <c r="L123" s="2">
        <f>TREND(Calibration!$A$2:$A$4,Calibration!$D$2:$D$4,G123)</f>
        <v>583.22199569005647</v>
      </c>
    </row>
    <row r="124" spans="1:12" x14ac:dyDescent="0.25">
      <c r="A124">
        <v>611864</v>
      </c>
      <c r="B124">
        <v>14.53299999</v>
      </c>
      <c r="C124">
        <v>0.65240001999999997</v>
      </c>
      <c r="D124">
        <v>9.9000003020963209E+37</v>
      </c>
      <c r="E124">
        <v>1.6400999999999999</v>
      </c>
      <c r="F124">
        <v>434.14001465000001</v>
      </c>
      <c r="G124">
        <v>1.51859999</v>
      </c>
      <c r="H124">
        <v>9.9000003020963209E+37</v>
      </c>
      <c r="J124" s="2">
        <f>TREND(Calibration!$A$2:$A$4,Calibration!$B$2:$B$4,C124)</f>
        <v>416.86991242088044</v>
      </c>
      <c r="K124" s="2">
        <f>TREND(Calibration!$A$2:$A$4,Calibration!$C$2:$C$4,E124)</f>
        <v>643.79988065542193</v>
      </c>
      <c r="L124" s="2">
        <f>TREND(Calibration!$A$2:$A$4,Calibration!$D$2:$D$4,G124)</f>
        <v>584.99462321467945</v>
      </c>
    </row>
    <row r="125" spans="1:12" x14ac:dyDescent="0.25">
      <c r="A125">
        <v>616865</v>
      </c>
      <c r="B125">
        <v>14.524999619999999</v>
      </c>
      <c r="C125">
        <v>0.65399998000000004</v>
      </c>
      <c r="D125">
        <v>564.23699951000003</v>
      </c>
      <c r="E125">
        <v>1.68280005</v>
      </c>
      <c r="F125">
        <v>9.9000003020963209E+37</v>
      </c>
      <c r="G125">
        <v>1.51269996</v>
      </c>
      <c r="H125">
        <v>1322.32995605</v>
      </c>
      <c r="J125" s="2">
        <f>TREND(Calibration!$A$2:$A$4,Calibration!$B$2:$B$4,C125)</f>
        <v>417.85128120911554</v>
      </c>
      <c r="K125" s="2">
        <f>TREND(Calibration!$A$2:$A$4,Calibration!$C$2:$C$4,E125)</f>
        <v>661.07570287665192</v>
      </c>
      <c r="L125" s="2">
        <f>TREND(Calibration!$A$2:$A$4,Calibration!$D$2:$D$4,G125)</f>
        <v>582.5624009881443</v>
      </c>
    </row>
    <row r="126" spans="1:12" x14ac:dyDescent="0.25">
      <c r="A126">
        <v>621865</v>
      </c>
      <c r="B126">
        <v>14.56700039</v>
      </c>
      <c r="C126">
        <v>0.65130001000000004</v>
      </c>
      <c r="D126">
        <v>1308.08105469</v>
      </c>
      <c r="E126">
        <v>1.64709997</v>
      </c>
      <c r="F126">
        <v>9.9000003020963209E+37</v>
      </c>
      <c r="G126">
        <v>1.5424</v>
      </c>
      <c r="H126">
        <v>9.9000003020963209E+37</v>
      </c>
      <c r="J126" s="2">
        <f>TREND(Calibration!$A$2:$A$4,Calibration!$B$2:$B$4,C126)</f>
        <v>416.19519837756286</v>
      </c>
      <c r="K126" s="2">
        <f>TREND(Calibration!$A$2:$A$4,Calibration!$C$2:$C$4,E126)</f>
        <v>646.63196720506164</v>
      </c>
      <c r="L126" s="2">
        <f>TREND(Calibration!$A$2:$A$4,Calibration!$D$2:$D$4,G126)</f>
        <v>594.80591456637762</v>
      </c>
    </row>
    <row r="127" spans="1:12" x14ac:dyDescent="0.25">
      <c r="A127">
        <v>626864</v>
      </c>
      <c r="B127">
        <v>14.59899998</v>
      </c>
      <c r="C127">
        <v>0.65719998000000002</v>
      </c>
      <c r="D127">
        <v>9.9000003020963209E+37</v>
      </c>
      <c r="E127">
        <v>1.5607000600000001</v>
      </c>
      <c r="F127">
        <v>9.9000003020963209E+37</v>
      </c>
      <c r="G127">
        <v>1.52180004</v>
      </c>
      <c r="H127">
        <v>9.9000003020963209E+37</v>
      </c>
      <c r="J127" s="2">
        <f>TREND(Calibration!$A$2:$A$4,Calibration!$B$2:$B$4,C127)</f>
        <v>419.81406785525184</v>
      </c>
      <c r="K127" s="2">
        <f>TREND(Calibration!$A$2:$A$4,Calibration!$C$2:$C$4,E127)</f>
        <v>611.67581410710807</v>
      </c>
      <c r="L127" s="2">
        <f>TREND(Calibration!$A$2:$A$4,Calibration!$D$2:$D$4,G127)</f>
        <v>586.31380849611435</v>
      </c>
    </row>
    <row r="128" spans="1:12" x14ac:dyDescent="0.25">
      <c r="A128">
        <v>631864</v>
      </c>
      <c r="B128">
        <v>14.63700008</v>
      </c>
      <c r="C128">
        <v>0.65829998000000001</v>
      </c>
      <c r="D128">
        <v>1344.2010498</v>
      </c>
      <c r="E128">
        <v>1.6162999899999999</v>
      </c>
      <c r="F128">
        <v>9.9000003020963209E+37</v>
      </c>
      <c r="G128">
        <v>1.5224000200000001</v>
      </c>
      <c r="H128">
        <v>9.9000003020963209E+37</v>
      </c>
      <c r="J128" s="2">
        <f>TREND(Calibration!$A$2:$A$4,Calibration!$B$2:$B$4,C128)</f>
        <v>420.48877576486115</v>
      </c>
      <c r="K128" s="2">
        <f>TREND(Calibration!$A$2:$A$4,Calibration!$C$2:$C$4,E128)</f>
        <v>634.17074107306792</v>
      </c>
      <c r="L128" s="2">
        <f>TREND(Calibration!$A$2:$A$4,Calibration!$D$2:$D$4,G128)</f>
        <v>586.5611436268639</v>
      </c>
    </row>
    <row r="129" spans="1:12" x14ac:dyDescent="0.25">
      <c r="A129">
        <v>636864</v>
      </c>
      <c r="B129">
        <v>14.597999570000001</v>
      </c>
      <c r="C129">
        <v>0.65399998000000004</v>
      </c>
      <c r="D129">
        <v>1234.14001465</v>
      </c>
      <c r="E129">
        <v>2.2481999400000001</v>
      </c>
      <c r="F129">
        <v>9.9000003020963209E+37</v>
      </c>
      <c r="G129">
        <v>1.52509999</v>
      </c>
      <c r="H129">
        <v>9.9000003020963209E+37</v>
      </c>
      <c r="J129" s="2">
        <f>TREND(Calibration!$A$2:$A$4,Calibration!$B$2:$B$4,C129)</f>
        <v>417.85128120911554</v>
      </c>
      <c r="K129" s="2">
        <f>TREND(Calibration!$A$2:$A$4,Calibration!$C$2:$C$4,E129)</f>
        <v>889.8283151931015</v>
      </c>
      <c r="L129" s="2">
        <f>TREND(Calibration!$A$2:$A$4,Calibration!$D$2:$D$4,G129)</f>
        <v>587.6741764495747</v>
      </c>
    </row>
    <row r="130" spans="1:12" x14ac:dyDescent="0.25">
      <c r="A130">
        <v>641864</v>
      </c>
      <c r="B130">
        <v>14.510999679999999</v>
      </c>
      <c r="C130">
        <v>0.65609998000000003</v>
      </c>
      <c r="D130">
        <v>1100.15002441</v>
      </c>
      <c r="E130">
        <v>1.74650002</v>
      </c>
      <c r="F130">
        <v>9.9000003020963209E+37</v>
      </c>
      <c r="G130">
        <v>1.5245000099999999</v>
      </c>
      <c r="H130">
        <v>9.9000003020963209E+37</v>
      </c>
      <c r="J130" s="2">
        <f>TREND(Calibration!$A$2:$A$4,Calibration!$B$2:$B$4,C130)</f>
        <v>419.13935994564247</v>
      </c>
      <c r="K130" s="2">
        <f>TREND(Calibration!$A$2:$A$4,Calibration!$C$2:$C$4,E130)</f>
        <v>686.84778879265639</v>
      </c>
      <c r="L130" s="2">
        <f>TREND(Calibration!$A$2:$A$4,Calibration!$D$2:$D$4,G130)</f>
        <v>587.42684131882504</v>
      </c>
    </row>
    <row r="131" spans="1:12" x14ac:dyDescent="0.25">
      <c r="A131">
        <v>646865</v>
      </c>
      <c r="B131">
        <v>14.34399986</v>
      </c>
      <c r="C131">
        <v>0.65240001999999997</v>
      </c>
      <c r="D131">
        <v>1347.3850097699999</v>
      </c>
      <c r="E131">
        <v>1.68599999</v>
      </c>
      <c r="F131">
        <v>9.9000003020963209E+37</v>
      </c>
      <c r="G131">
        <v>1.5391000500000001</v>
      </c>
      <c r="H131">
        <v>9.9000003020963209E+37</v>
      </c>
      <c r="J131" s="2">
        <f>TREND(Calibration!$A$2:$A$4,Calibration!$B$2:$B$4,C131)</f>
        <v>416.86991242088044</v>
      </c>
      <c r="K131" s="2">
        <f>TREND(Calibration!$A$2:$A$4,Calibration!$C$2:$C$4,E131)</f>
        <v>662.37035228709999</v>
      </c>
      <c r="L131" s="2">
        <f>TREND(Calibration!$A$2:$A$4,Calibration!$D$2:$D$4,G131)</f>
        <v>593.44554661291727</v>
      </c>
    </row>
    <row r="132" spans="1:12" x14ac:dyDescent="0.25">
      <c r="A132">
        <v>651864</v>
      </c>
      <c r="B132">
        <v>14.20100021</v>
      </c>
      <c r="C132">
        <v>0.65399998000000004</v>
      </c>
      <c r="D132">
        <v>1356.875</v>
      </c>
      <c r="E132">
        <v>1.60339999</v>
      </c>
      <c r="F132">
        <v>1360.95996094</v>
      </c>
      <c r="G132">
        <v>1.52670002</v>
      </c>
      <c r="H132">
        <v>9.9000003020963209E+37</v>
      </c>
      <c r="J132" s="2">
        <f>TREND(Calibration!$A$2:$A$4,Calibration!$B$2:$B$4,C132)</f>
        <v>417.85128120911554</v>
      </c>
      <c r="K132" s="2">
        <f>TREND(Calibration!$A$2:$A$4,Calibration!$C$2:$C$4,E132)</f>
        <v>628.9515877780749</v>
      </c>
      <c r="L132" s="2">
        <f>TREND(Calibration!$A$2:$A$4,Calibration!$D$2:$D$4,G132)</f>
        <v>588.33377115148687</v>
      </c>
    </row>
    <row r="133" spans="1:12" x14ac:dyDescent="0.25">
      <c r="A133">
        <v>656864</v>
      </c>
      <c r="B133">
        <v>14.100000380000001</v>
      </c>
      <c r="C133">
        <v>0.65560001000000001</v>
      </c>
      <c r="D133">
        <v>9.9000003020963209E+37</v>
      </c>
      <c r="E133">
        <v>1.5742000300000001</v>
      </c>
      <c r="F133">
        <v>974.28601074000005</v>
      </c>
      <c r="G133">
        <v>1.5202000099999999</v>
      </c>
      <c r="H133">
        <v>9.9000003020963209E+37</v>
      </c>
      <c r="J133" s="2">
        <f>TREND(Calibration!$A$2:$A$4,Calibration!$B$2:$B$4,C133)</f>
        <v>418.83269293330846</v>
      </c>
      <c r="K133" s="2">
        <f>TREND(Calibration!$A$2:$A$4,Calibration!$C$2:$C$4,E133)</f>
        <v>617.13770658058149</v>
      </c>
      <c r="L133" s="2">
        <f>TREND(Calibration!$A$2:$A$4,Calibration!$D$2:$D$4,G133)</f>
        <v>585.65421379420206</v>
      </c>
    </row>
    <row r="134" spans="1:12" x14ac:dyDescent="0.25">
      <c r="A134">
        <v>661864</v>
      </c>
      <c r="B134">
        <v>14.06099987</v>
      </c>
      <c r="C134">
        <v>0.64969999</v>
      </c>
      <c r="D134">
        <v>9.9000003020963209E+37</v>
      </c>
      <c r="E134">
        <v>1.7141</v>
      </c>
      <c r="F134">
        <v>663.09497069999998</v>
      </c>
      <c r="G134">
        <v>1.5293999899999999</v>
      </c>
      <c r="H134">
        <v>9.9000003020963209E+37</v>
      </c>
      <c r="J134" s="2">
        <f>TREND(Calibration!$A$2:$A$4,Calibration!$B$2:$B$4,C134)</f>
        <v>415.21379278707821</v>
      </c>
      <c r="K134" s="2">
        <f>TREND(Calibration!$A$2:$A$4,Calibration!$C$2:$C$4,E134)</f>
        <v>673.73920963445175</v>
      </c>
      <c r="L134" s="2">
        <f>TREND(Calibration!$A$2:$A$4,Calibration!$D$2:$D$4,G134)</f>
        <v>589.44680397419756</v>
      </c>
    </row>
    <row r="135" spans="1:12" x14ac:dyDescent="0.25">
      <c r="A135">
        <v>666876</v>
      </c>
      <c r="B135">
        <v>14.07699966</v>
      </c>
      <c r="C135">
        <v>0.65609998000000003</v>
      </c>
      <c r="D135">
        <v>1115.89904785</v>
      </c>
      <c r="E135">
        <v>1.81400001</v>
      </c>
      <c r="F135">
        <v>1199.6459960899999</v>
      </c>
      <c r="G135">
        <v>1.5391000500000001</v>
      </c>
      <c r="H135">
        <v>9.9000003020963209E+37</v>
      </c>
      <c r="J135" s="2">
        <f>TREND(Calibration!$A$2:$A$4,Calibration!$B$2:$B$4,C135)</f>
        <v>419.13935994564247</v>
      </c>
      <c r="K135" s="2">
        <f>TREND(Calibration!$A$2:$A$4,Calibration!$C$2:$C$4,E135)</f>
        <v>714.15730780199726</v>
      </c>
      <c r="L135" s="2">
        <f>TREND(Calibration!$A$2:$A$4,Calibration!$D$2:$D$4,G135)</f>
        <v>593.44554661291727</v>
      </c>
    </row>
    <row r="136" spans="1:12" x14ac:dyDescent="0.25">
      <c r="A136">
        <v>671865</v>
      </c>
      <c r="B136">
        <v>14.07499981</v>
      </c>
      <c r="C136">
        <v>0.65829998000000001</v>
      </c>
      <c r="D136">
        <v>9.9000003020963209E+37</v>
      </c>
      <c r="E136">
        <v>1.57369995</v>
      </c>
      <c r="F136">
        <v>628.26702881000006</v>
      </c>
      <c r="G136">
        <v>1.5563999399999999</v>
      </c>
      <c r="H136">
        <v>9.9000003020963209E+37</v>
      </c>
      <c r="J136" s="2">
        <f>TREND(Calibration!$A$2:$A$4,Calibration!$B$2:$B$4,C136)</f>
        <v>420.48877576486115</v>
      </c>
      <c r="K136" s="2">
        <f>TREND(Calibration!$A$2:$A$4,Calibration!$C$2:$C$4,E136)</f>
        <v>616.93538145036746</v>
      </c>
      <c r="L136" s="2">
        <f>TREND(Calibration!$A$2:$A$4,Calibration!$D$2:$D$4,G136)</f>
        <v>600.57723526104508</v>
      </c>
    </row>
    <row r="137" spans="1:12" x14ac:dyDescent="0.25">
      <c r="A137">
        <v>676865</v>
      </c>
      <c r="B137">
        <v>14.07499981</v>
      </c>
      <c r="C137">
        <v>0.65130001000000004</v>
      </c>
      <c r="D137">
        <v>9.9000003020963209E+37</v>
      </c>
      <c r="E137">
        <v>1.62820005</v>
      </c>
      <c r="F137">
        <v>1034.375</v>
      </c>
      <c r="G137">
        <v>1.55050004</v>
      </c>
      <c r="H137">
        <v>9.9000003020963209E+37</v>
      </c>
      <c r="J137" s="2">
        <f>TREND(Calibration!$A$2:$A$4,Calibration!$B$2:$B$4,C137)</f>
        <v>416.19519837756286</v>
      </c>
      <c r="K137" s="2">
        <f>TREND(Calibration!$A$2:$A$4,Calibration!$C$2:$C$4,E137)</f>
        <v>638.98533311644894</v>
      </c>
      <c r="L137" s="2">
        <f>TREND(Calibration!$A$2:$A$4,Calibration!$D$2:$D$4,G137)</f>
        <v>598.1450666255746</v>
      </c>
    </row>
    <row r="138" spans="1:12" x14ac:dyDescent="0.25">
      <c r="A138">
        <v>681865</v>
      </c>
      <c r="B138">
        <v>14.0909996</v>
      </c>
      <c r="C138">
        <v>0.65130001000000004</v>
      </c>
      <c r="D138">
        <v>421.79800415</v>
      </c>
      <c r="E138">
        <v>1.6050000200000001</v>
      </c>
      <c r="F138">
        <v>9.9000003020963209E+37</v>
      </c>
      <c r="G138">
        <v>1.53639996</v>
      </c>
      <c r="H138">
        <v>9.9000003020963209E+37</v>
      </c>
      <c r="J138" s="2">
        <f>TREND(Calibration!$A$2:$A$4,Calibration!$B$2:$B$4,C138)</f>
        <v>416.19519837756286</v>
      </c>
      <c r="K138" s="2">
        <f>TREND(Calibration!$A$2:$A$4,Calibration!$C$2:$C$4,E138)</f>
        <v>629.59893675843057</v>
      </c>
      <c r="L138" s="2">
        <f>TREND(Calibration!$A$2:$A$4,Calibration!$D$2:$D$4,G138)</f>
        <v>592.33246432153135</v>
      </c>
    </row>
    <row r="139" spans="1:12" x14ac:dyDescent="0.25">
      <c r="A139">
        <v>686864</v>
      </c>
      <c r="B139">
        <v>14.04399967</v>
      </c>
      <c r="C139">
        <v>0.65339999999999998</v>
      </c>
      <c r="D139">
        <v>651.38299560999997</v>
      </c>
      <c r="E139">
        <v>1.7059999699999999</v>
      </c>
      <c r="F139">
        <v>9.9000003020963209E+37</v>
      </c>
      <c r="G139">
        <v>1.5440000300000001</v>
      </c>
      <c r="H139">
        <v>9.9000003020963209E+37</v>
      </c>
      <c r="J139" s="2">
        <f>TREND(Calibration!$A$2:$A$4,Calibration!$B$2:$B$4,C139)</f>
        <v>417.48327098038152</v>
      </c>
      <c r="K139" s="2">
        <f>TREND(Calibration!$A$2:$A$4,Calibration!$C$2:$C$4,E139)</f>
        <v>670.46205473026237</v>
      </c>
      <c r="L139" s="2">
        <f>TREND(Calibration!$A$2:$A$4,Calibration!$D$2:$D$4,G139)</f>
        <v>595.46550926828991</v>
      </c>
    </row>
    <row r="140" spans="1:12" x14ac:dyDescent="0.25">
      <c r="A140">
        <v>691865</v>
      </c>
      <c r="B140">
        <v>14.06000042</v>
      </c>
      <c r="C140">
        <v>0.65240001999999997</v>
      </c>
      <c r="D140">
        <v>702.15802001999998</v>
      </c>
      <c r="E140">
        <v>1.63310003</v>
      </c>
      <c r="F140">
        <v>9.9000003020963209E+37</v>
      </c>
      <c r="G140">
        <v>1.54779994</v>
      </c>
      <c r="H140">
        <v>9.9000003020963209E+37</v>
      </c>
      <c r="J140" s="2">
        <f>TREND(Calibration!$A$2:$A$4,Calibration!$B$2:$B$4,C140)</f>
        <v>416.86991242088044</v>
      </c>
      <c r="K140" s="2">
        <f>TREND(Calibration!$A$2:$A$4,Calibration!$C$2:$C$4,E140)</f>
        <v>640.96779410578222</v>
      </c>
      <c r="L140" s="2">
        <f>TREND(Calibration!$A$2:$A$4,Calibration!$D$2:$D$4,G140)</f>
        <v>597.03198021179912</v>
      </c>
    </row>
    <row r="141" spans="1:12" x14ac:dyDescent="0.25">
      <c r="A141">
        <v>696866</v>
      </c>
      <c r="B141">
        <v>13.9829998</v>
      </c>
      <c r="C141">
        <v>0.65179997999999995</v>
      </c>
      <c r="D141">
        <v>1344.4610595700001</v>
      </c>
      <c r="E141">
        <v>1.6936000600000001</v>
      </c>
      <c r="F141">
        <v>1349.6899414100001</v>
      </c>
      <c r="G141">
        <v>1.54879999</v>
      </c>
      <c r="H141">
        <v>9.9000003020963209E+37</v>
      </c>
      <c r="J141" s="2">
        <f>TREND(Calibration!$A$2:$A$4,Calibration!$B$2:$B$4,C141)</f>
        <v>416.50186538989681</v>
      </c>
      <c r="K141" s="2">
        <f>TREND(Calibration!$A$2:$A$4,Calibration!$C$2:$C$4,E141)</f>
        <v>665.44523061133862</v>
      </c>
      <c r="L141" s="2">
        <f>TREND(Calibration!$A$2:$A$4,Calibration!$D$2:$D$4,G141)</f>
        <v>597.44423978296174</v>
      </c>
    </row>
    <row r="142" spans="1:12" x14ac:dyDescent="0.25">
      <c r="A142">
        <v>701867</v>
      </c>
      <c r="B142">
        <v>13.946999549999999</v>
      </c>
      <c r="C142">
        <v>0.65289998000000005</v>
      </c>
      <c r="D142">
        <v>1032.5889892600001</v>
      </c>
      <c r="E142">
        <v>1.59200001</v>
      </c>
      <c r="F142">
        <v>1118.05700684</v>
      </c>
      <c r="G142">
        <v>1.5542000499999999</v>
      </c>
      <c r="H142">
        <v>9.9000003020963209E+37</v>
      </c>
      <c r="J142" s="2">
        <f>TREND(Calibration!$A$2:$A$4,Calibration!$B$2:$B$4,C142)</f>
        <v>417.17657329950623</v>
      </c>
      <c r="K142" s="2">
        <f>TREND(Calibration!$A$2:$A$4,Calibration!$C$2:$C$4,E142)</f>
        <v>624.3393208649079</v>
      </c>
      <c r="L142" s="2">
        <f>TREND(Calibration!$A$2:$A$4,Calibration!$D$2:$D$4,G142)</f>
        <v>599.67035489705836</v>
      </c>
    </row>
    <row r="143" spans="1:12" x14ac:dyDescent="0.25">
      <c r="A143">
        <v>706866</v>
      </c>
      <c r="B143">
        <v>13.95400047</v>
      </c>
      <c r="C143">
        <v>0.65670002000000005</v>
      </c>
      <c r="D143">
        <v>895.32098388999998</v>
      </c>
      <c r="E143">
        <v>1.7119</v>
      </c>
      <c r="F143">
        <v>934.89300536999997</v>
      </c>
      <c r="G143">
        <v>1.55589998</v>
      </c>
      <c r="H143">
        <v>9.9000003020963209E+37</v>
      </c>
      <c r="J143" s="2">
        <f>TREND(Calibration!$A$2:$A$4,Calibration!$B$2:$B$4,C143)</f>
        <v>419.5074069766261</v>
      </c>
      <c r="K143" s="2">
        <f>TREND(Calibration!$A$2:$A$4,Calibration!$C$2:$C$4,E143)</f>
        <v>672.84912147561568</v>
      </c>
      <c r="L143" s="2">
        <f>TREND(Calibration!$A$2:$A$4,Calibration!$D$2:$D$4,G143)</f>
        <v>600.3711322709961</v>
      </c>
    </row>
    <row r="144" spans="1:12" x14ac:dyDescent="0.25">
      <c r="A144">
        <v>711866</v>
      </c>
      <c r="B144">
        <v>13.96700001</v>
      </c>
      <c r="C144">
        <v>0.66530001000000005</v>
      </c>
      <c r="D144">
        <v>890.95001220999995</v>
      </c>
      <c r="E144">
        <v>1.63419998</v>
      </c>
      <c r="F144">
        <v>954.03900146000001</v>
      </c>
      <c r="G144">
        <v>1.5569000200000001</v>
      </c>
      <c r="H144">
        <v>9.9000003020963209E+37</v>
      </c>
      <c r="J144" s="2">
        <f>TREND(Calibration!$A$2:$A$4,Calibration!$B$2:$B$4,C144)</f>
        <v>424.7823899544091</v>
      </c>
      <c r="K144" s="2">
        <f>TREND(Calibration!$A$2:$A$4,Calibration!$C$2:$C$4,E144)</f>
        <v>641.41281795592386</v>
      </c>
      <c r="L144" s="2">
        <f>TREND(Calibration!$A$2:$A$4,Calibration!$D$2:$D$4,G144)</f>
        <v>600.78338771976917</v>
      </c>
    </row>
    <row r="145" spans="1:12" x14ac:dyDescent="0.25">
      <c r="A145">
        <v>716867</v>
      </c>
      <c r="B145">
        <v>14.03199959</v>
      </c>
      <c r="C145">
        <v>0.67510002999999996</v>
      </c>
      <c r="D145">
        <v>385.81201171999999</v>
      </c>
      <c r="E145">
        <v>1.63469994</v>
      </c>
      <c r="F145">
        <v>9.9000003020963209E+37</v>
      </c>
      <c r="G145">
        <v>1.5575000000000001</v>
      </c>
      <c r="H145">
        <v>1303.8239746100001</v>
      </c>
      <c r="J145" s="2">
        <f>TREND(Calibration!$A$2:$A$4,Calibration!$B$2:$B$4,C145)</f>
        <v>430.7934363256179</v>
      </c>
      <c r="K145" s="2">
        <f>TREND(Calibration!$A$2:$A$4,Calibration!$C$2:$C$4,E145)</f>
        <v>641.61509453587462</v>
      </c>
      <c r="L145" s="2">
        <f>TREND(Calibration!$A$2:$A$4,Calibration!$D$2:$D$4,G145)</f>
        <v>601.03072285051883</v>
      </c>
    </row>
    <row r="146" spans="1:12" x14ac:dyDescent="0.25">
      <c r="A146">
        <v>721866</v>
      </c>
      <c r="B146">
        <v>14.09000015</v>
      </c>
      <c r="C146">
        <v>0.67129998999999996</v>
      </c>
      <c r="D146">
        <v>9.9000003020963209E+37</v>
      </c>
      <c r="E146">
        <v>1.6800999599999999</v>
      </c>
      <c r="F146">
        <v>9.9000003020963209E+37</v>
      </c>
      <c r="G146">
        <v>1.5385999699999999</v>
      </c>
      <c r="H146">
        <v>9.9000003020963209E+37</v>
      </c>
      <c r="J146" s="2">
        <f>TREND(Calibration!$A$2:$A$4,Calibration!$B$2:$B$4,C146)</f>
        <v>428.46260264849798</v>
      </c>
      <c r="K146" s="2">
        <f>TREND(Calibration!$A$2:$A$4,Calibration!$C$2:$C$4,E146)</f>
        <v>659.98328554174668</v>
      </c>
      <c r="L146" s="2">
        <f>TREND(Calibration!$A$2:$A$4,Calibration!$D$2:$D$4,G146)</f>
        <v>593.23939415419318</v>
      </c>
    </row>
    <row r="147" spans="1:12" x14ac:dyDescent="0.25">
      <c r="A147">
        <v>726866</v>
      </c>
      <c r="B147">
        <v>14.18700027</v>
      </c>
      <c r="C147">
        <v>0.67669999999999997</v>
      </c>
      <c r="D147">
        <v>656.98498534999999</v>
      </c>
      <c r="E147">
        <v>1.61259997</v>
      </c>
      <c r="F147">
        <v>9.9000003020963209E+37</v>
      </c>
      <c r="G147">
        <v>1.55480003</v>
      </c>
      <c r="H147">
        <v>9.9000003020963209E+37</v>
      </c>
      <c r="J147" s="2">
        <f>TREND(Calibration!$A$2:$A$4,Calibration!$B$2:$B$4,C147)</f>
        <v>431.77481124756122</v>
      </c>
      <c r="K147" s="2">
        <f>TREND(Calibration!$A$2:$A$4,Calibration!$C$2:$C$4,E147)</f>
        <v>632.67376653240592</v>
      </c>
      <c r="L147" s="2">
        <f>TREND(Calibration!$A$2:$A$4,Calibration!$D$2:$D$4,G147)</f>
        <v>599.91769002780802</v>
      </c>
    </row>
    <row r="148" spans="1:12" x14ac:dyDescent="0.25">
      <c r="A148">
        <v>731866</v>
      </c>
      <c r="B148">
        <v>14.26200008</v>
      </c>
      <c r="C148">
        <v>0.66909998999999998</v>
      </c>
      <c r="D148">
        <v>1007.87701416</v>
      </c>
      <c r="E148">
        <v>1.6315000099999999</v>
      </c>
      <c r="F148">
        <v>9.9000003020963209E+37</v>
      </c>
      <c r="G148">
        <v>1.5509999999999999</v>
      </c>
      <c r="H148">
        <v>9.9000003020963209E+37</v>
      </c>
      <c r="J148" s="2">
        <f>TREND(Calibration!$A$2:$A$4,Calibration!$B$2:$B$4,C148)</f>
        <v>427.1131868292793</v>
      </c>
      <c r="K148" s="2">
        <f>TREND(Calibration!$A$2:$A$4,Calibration!$C$2:$C$4,E148)</f>
        <v>640.32044917128178</v>
      </c>
      <c r="L148" s="2">
        <f>TREND(Calibration!$A$2:$A$4,Calibration!$D$2:$D$4,G148)</f>
        <v>598.35116961562358</v>
      </c>
    </row>
    <row r="149" spans="1:12" x14ac:dyDescent="0.25">
      <c r="A149">
        <v>736866</v>
      </c>
      <c r="B149">
        <v>14.324000359999999</v>
      </c>
      <c r="C149">
        <v>0.67339998000000001</v>
      </c>
      <c r="D149">
        <v>1098.62597656</v>
      </c>
      <c r="E149">
        <v>1.89450002</v>
      </c>
      <c r="F149">
        <v>9.9000003020963209E+37</v>
      </c>
      <c r="G149">
        <v>1.5397000300000001</v>
      </c>
      <c r="H149">
        <v>9.9000003020963209E+37</v>
      </c>
      <c r="J149" s="2">
        <f>TREND(Calibration!$A$2:$A$4,Calibration!$B$2:$B$4,C149)</f>
        <v>429.75067525131669</v>
      </c>
      <c r="K149" s="2">
        <f>TREND(Calibration!$A$2:$A$4,Calibration!$C$2:$C$4,E149)</f>
        <v>746.72644675071592</v>
      </c>
      <c r="L149" s="2">
        <f>TREND(Calibration!$A$2:$A$4,Calibration!$D$2:$D$4,G149)</f>
        <v>593.69288174366693</v>
      </c>
    </row>
    <row r="150" spans="1:12" x14ac:dyDescent="0.25">
      <c r="A150">
        <v>741865</v>
      </c>
      <c r="B150">
        <v>14.425999640000001</v>
      </c>
      <c r="C150">
        <v>0.67019998999999997</v>
      </c>
      <c r="D150">
        <v>9.9000003020963209E+37</v>
      </c>
      <c r="E150">
        <v>1.73140001</v>
      </c>
      <c r="F150">
        <v>9.9000003020963209E+37</v>
      </c>
      <c r="G150">
        <v>1.5418000199999999</v>
      </c>
      <c r="H150">
        <v>9.9000003020963209E+37</v>
      </c>
      <c r="J150" s="2">
        <f>TREND(Calibration!$A$2:$A$4,Calibration!$B$2:$B$4,C150)</f>
        <v>427.78789473888867</v>
      </c>
      <c r="K150" s="2">
        <f>TREND(Calibration!$A$2:$A$4,Calibration!$C$2:$C$4,E150)</f>
        <v>680.73854329297205</v>
      </c>
      <c r="L150" s="2">
        <f>TREND(Calibration!$A$2:$A$4,Calibration!$D$2:$D$4,G150)</f>
        <v>594.55857943562796</v>
      </c>
    </row>
    <row r="151" spans="1:12" x14ac:dyDescent="0.25">
      <c r="A151">
        <v>746864</v>
      </c>
      <c r="B151">
        <v>14.47099972</v>
      </c>
      <c r="C151">
        <v>0.67180002000000005</v>
      </c>
      <c r="D151">
        <v>1053.24401855</v>
      </c>
      <c r="E151">
        <v>1.59689999</v>
      </c>
      <c r="F151">
        <v>9.9000003020963209E+37</v>
      </c>
      <c r="G151">
        <v>1.5418000199999999</v>
      </c>
      <c r="H151">
        <v>9.9000003020963209E+37</v>
      </c>
      <c r="J151" s="2">
        <f>TREND(Calibration!$A$2:$A$4,Calibration!$B$2:$B$4,C151)</f>
        <v>428.76930646308165</v>
      </c>
      <c r="K151" s="2">
        <f>TREND(Calibration!$A$2:$A$4,Calibration!$C$2:$C$4,E151)</f>
        <v>626.32178185424118</v>
      </c>
      <c r="L151" s="2">
        <f>TREND(Calibration!$A$2:$A$4,Calibration!$D$2:$D$4,G151)</f>
        <v>594.55857943562796</v>
      </c>
    </row>
    <row r="152" spans="1:12" x14ac:dyDescent="0.25">
      <c r="A152">
        <v>751864</v>
      </c>
      <c r="B152">
        <v>14.52099991</v>
      </c>
      <c r="C152">
        <v>0.66970003</v>
      </c>
      <c r="D152">
        <v>9.9000003020963209E+37</v>
      </c>
      <c r="E152">
        <v>1.5601999799999999</v>
      </c>
      <c r="F152">
        <v>1097.0839843700001</v>
      </c>
      <c r="G152">
        <v>1.5467</v>
      </c>
      <c r="H152">
        <v>9.9000003020963209E+37</v>
      </c>
      <c r="J152" s="2">
        <f>TREND(Calibration!$A$2:$A$4,Calibration!$B$2:$B$4,C152)</f>
        <v>427.48123386026293</v>
      </c>
      <c r="K152" s="2">
        <f>TREND(Calibration!$A$2:$A$4,Calibration!$C$2:$C$4,E152)</f>
        <v>611.47348897689403</v>
      </c>
      <c r="L152" s="2">
        <f>TREND(Calibration!$A$2:$A$4,Calibration!$D$2:$D$4,G152)</f>
        <v>596.5785420910006</v>
      </c>
    </row>
    <row r="153" spans="1:12" x14ac:dyDescent="0.25">
      <c r="A153">
        <v>756864</v>
      </c>
      <c r="B153">
        <v>14.59899998</v>
      </c>
      <c r="C153">
        <v>0.67400002000000003</v>
      </c>
      <c r="D153">
        <v>9.9000003020963209E+37</v>
      </c>
      <c r="E153">
        <v>1.51859999</v>
      </c>
      <c r="F153">
        <v>782.61102295000001</v>
      </c>
      <c r="G153">
        <v>1.54449999</v>
      </c>
      <c r="H153">
        <v>9.9000003020963209E+37</v>
      </c>
      <c r="J153" s="2">
        <f>TREND(Calibration!$A$2:$A$4,Calibration!$B$2:$B$4,C153)</f>
        <v>430.11872228230033</v>
      </c>
      <c r="K153" s="2">
        <f>TREND(Calibration!$A$2:$A$4,Calibration!$C$2:$C$4,E153)</f>
        <v>594.64273511021372</v>
      </c>
      <c r="L153" s="2">
        <f>TREND(Calibration!$A$2:$A$4,Calibration!$D$2:$D$4,G153)</f>
        <v>595.67161225833877</v>
      </c>
    </row>
    <row r="154" spans="1:12" x14ac:dyDescent="0.25">
      <c r="A154">
        <v>761866</v>
      </c>
      <c r="B154">
        <v>14.644000050000001</v>
      </c>
      <c r="C154">
        <v>0.67559999000000004</v>
      </c>
      <c r="D154">
        <v>9.9000003020963209E+37</v>
      </c>
      <c r="E154">
        <v>1.48459995</v>
      </c>
      <c r="F154">
        <v>302.81298828000001</v>
      </c>
      <c r="G154">
        <v>1.55260003</v>
      </c>
      <c r="H154">
        <v>9.9000003020963209E+37</v>
      </c>
      <c r="J154" s="2">
        <f>TREND(Calibration!$A$2:$A$4,Calibration!$B$2:$B$4,C154)</f>
        <v>431.10009720424364</v>
      </c>
      <c r="K154" s="2">
        <f>TREND(Calibration!$A$2:$A$4,Calibration!$C$2:$C$4,E154)</f>
        <v>580.88681101750865</v>
      </c>
      <c r="L154" s="2">
        <f>TREND(Calibration!$A$2:$A$4,Calibration!$D$2:$D$4,G154)</f>
        <v>599.01076431753575</v>
      </c>
    </row>
    <row r="155" spans="1:12" x14ac:dyDescent="0.25">
      <c r="A155">
        <v>766865</v>
      </c>
      <c r="B155">
        <v>14.755000109999999</v>
      </c>
      <c r="C155">
        <v>0.67989999000000001</v>
      </c>
      <c r="D155">
        <v>1189.01794434</v>
      </c>
      <c r="E155">
        <v>1.5224000200000001</v>
      </c>
      <c r="F155">
        <v>654.02502441000001</v>
      </c>
      <c r="G155">
        <v>1.57749999</v>
      </c>
      <c r="H155">
        <v>9.9000003020963209E+37</v>
      </c>
      <c r="J155" s="2">
        <f>TREND(Calibration!$A$2:$A$4,Calibration!$B$2:$B$4,C155)</f>
        <v>433.73759175998924</v>
      </c>
      <c r="K155" s="2">
        <f>TREND(Calibration!$A$2:$A$4,Calibration!$C$2:$C$4,E155)</f>
        <v>596.18017224940536</v>
      </c>
      <c r="L155" s="2">
        <f>TREND(Calibration!$A$2:$A$4,Calibration!$D$2:$D$4,G155)</f>
        <v>609.27549791242211</v>
      </c>
    </row>
    <row r="156" spans="1:12" x14ac:dyDescent="0.25">
      <c r="A156">
        <v>771865</v>
      </c>
      <c r="B156">
        <v>14.87899971</v>
      </c>
      <c r="C156">
        <v>0.66799998000000005</v>
      </c>
      <c r="D156">
        <v>963.37200928000004</v>
      </c>
      <c r="E156">
        <v>1.5791000100000001</v>
      </c>
      <c r="F156">
        <v>874.00701904000005</v>
      </c>
      <c r="G156">
        <v>1.55910003</v>
      </c>
      <c r="H156">
        <v>9.9000003020963209E+37</v>
      </c>
      <c r="J156" s="2">
        <f>TREND(Calibration!$A$2:$A$4,Calibration!$B$2:$B$4,C156)</f>
        <v>426.43847278596172</v>
      </c>
      <c r="K156" s="2">
        <f>TREND(Calibration!$A$2:$A$4,Calibration!$C$2:$C$4,E156)</f>
        <v>619.12016756991488</v>
      </c>
      <c r="L156" s="2">
        <f>TREND(Calibration!$A$2:$A$4,Calibration!$D$2:$D$4,G156)</f>
        <v>601.690317552431</v>
      </c>
    </row>
    <row r="157" spans="1:12" x14ac:dyDescent="0.25">
      <c r="A157">
        <v>776866</v>
      </c>
      <c r="B157">
        <v>14.99100018</v>
      </c>
      <c r="C157">
        <v>0.67019998999999997</v>
      </c>
      <c r="D157">
        <v>1318.4680175799999</v>
      </c>
      <c r="E157">
        <v>1.4775999799999999</v>
      </c>
      <c r="F157">
        <v>550.96002196999996</v>
      </c>
      <c r="G157">
        <v>1.56500006</v>
      </c>
      <c r="H157">
        <v>9.9000003020963209E+37</v>
      </c>
      <c r="J157" s="2">
        <f>TREND(Calibration!$A$2:$A$4,Calibration!$B$2:$B$4,C157)</f>
        <v>427.78789473888867</v>
      </c>
      <c r="K157" s="2">
        <f>TREND(Calibration!$A$2:$A$4,Calibration!$C$2:$C$4,E157)</f>
        <v>578.05472446786894</v>
      </c>
      <c r="L157" s="2">
        <f>TREND(Calibration!$A$2:$A$4,Calibration!$D$2:$D$4,G157)</f>
        <v>604.12253977896614</v>
      </c>
    </row>
    <row r="158" spans="1:12" x14ac:dyDescent="0.25">
      <c r="A158">
        <v>781866</v>
      </c>
      <c r="B158">
        <v>15.07800007</v>
      </c>
      <c r="C158">
        <v>0.67510002999999996</v>
      </c>
      <c r="D158">
        <v>783.28802489999998</v>
      </c>
      <c r="E158">
        <v>1.46510005</v>
      </c>
      <c r="F158">
        <v>962.96301270000004</v>
      </c>
      <c r="G158">
        <v>1.5726000099999999</v>
      </c>
      <c r="H158">
        <v>9.9000003020963209E+37</v>
      </c>
      <c r="J158" s="2">
        <f>TREND(Calibration!$A$2:$A$4,Calibration!$B$2:$B$4,C158)</f>
        <v>430.7934363256179</v>
      </c>
      <c r="K158" s="2">
        <f>TREND(Calibration!$A$2:$A$4,Calibration!$C$2:$C$4,E158)</f>
        <v>572.99743370456019</v>
      </c>
      <c r="L158" s="2">
        <f>TREND(Calibration!$A$2:$A$4,Calibration!$D$2:$D$4,G158)</f>
        <v>607.25553525704947</v>
      </c>
    </row>
    <row r="159" spans="1:12" x14ac:dyDescent="0.25">
      <c r="A159">
        <v>786895</v>
      </c>
      <c r="B159">
        <v>15.178999900000001</v>
      </c>
      <c r="C159">
        <v>0.66640001999999998</v>
      </c>
      <c r="D159">
        <v>1275.70703125</v>
      </c>
      <c r="E159">
        <v>1.53100002</v>
      </c>
      <c r="F159">
        <v>1068.97302246</v>
      </c>
      <c r="G159">
        <v>1.56939995</v>
      </c>
      <c r="H159">
        <v>9.9000003020963209E+37</v>
      </c>
      <c r="J159" s="2">
        <f>TREND(Calibration!$A$2:$A$4,Calibration!$B$2:$B$4,C159)</f>
        <v>425.45710399772662</v>
      </c>
      <c r="K159" s="2">
        <f>TREND(Calibration!$A$2:$A$4,Calibration!$C$2:$C$4,E159)</f>
        <v>599.65960777940074</v>
      </c>
      <c r="L159" s="2">
        <f>TREND(Calibration!$A$2:$A$4,Calibration!$D$2:$D$4,G159)</f>
        <v>605.93634585322513</v>
      </c>
    </row>
    <row r="160" spans="1:12" x14ac:dyDescent="0.25">
      <c r="A160">
        <v>791929</v>
      </c>
      <c r="B160">
        <v>15.17500019</v>
      </c>
      <c r="C160">
        <v>0.66750001999999997</v>
      </c>
      <c r="D160">
        <v>9.9000003020963209E+37</v>
      </c>
      <c r="E160">
        <v>1.6444000000000001</v>
      </c>
      <c r="F160">
        <v>688.72601318</v>
      </c>
      <c r="G160">
        <v>1.5569000200000001</v>
      </c>
      <c r="H160">
        <v>9.9000003020963209E+37</v>
      </c>
      <c r="J160" s="2">
        <f>TREND(Calibration!$A$2:$A$4,Calibration!$B$2:$B$4,C160)</f>
        <v>426.13181190733599</v>
      </c>
      <c r="K160" s="2">
        <f>TREND(Calibration!$A$2:$A$4,Calibration!$C$2:$C$4,E160)</f>
        <v>645.53959842041968</v>
      </c>
      <c r="L160" s="2">
        <f>TREND(Calibration!$A$2:$A$4,Calibration!$D$2:$D$4,G160)</f>
        <v>600.78338771976917</v>
      </c>
    </row>
    <row r="161" spans="1:12" x14ac:dyDescent="0.25">
      <c r="A161">
        <v>796891</v>
      </c>
      <c r="B161">
        <v>15.12100029</v>
      </c>
      <c r="C161">
        <v>0.66369997999999997</v>
      </c>
      <c r="D161">
        <v>867.92999268000005</v>
      </c>
      <c r="E161">
        <v>1.6741000399999999</v>
      </c>
      <c r="F161">
        <v>1330.5410156200001</v>
      </c>
      <c r="G161">
        <v>1.5493999700000001</v>
      </c>
      <c r="H161">
        <v>9.9000003020963209E+37</v>
      </c>
      <c r="J161" s="2">
        <f>TREND(Calibration!$A$2:$A$4,Calibration!$B$2:$B$4,C161)</f>
        <v>423.80097823021606</v>
      </c>
      <c r="K161" s="2">
        <f>TREND(Calibration!$A$2:$A$4,Calibration!$C$2:$C$4,E161)</f>
        <v>657.55580474812689</v>
      </c>
      <c r="L161" s="2">
        <f>TREND(Calibration!$A$2:$A$4,Calibration!$D$2:$D$4,G161)</f>
        <v>597.69157491371141</v>
      </c>
    </row>
    <row r="162" spans="1:12" x14ac:dyDescent="0.25">
      <c r="A162">
        <v>801867</v>
      </c>
      <c r="B162">
        <v>14.99800014</v>
      </c>
      <c r="C162">
        <v>0.65939999000000005</v>
      </c>
      <c r="D162">
        <v>1158.94799805</v>
      </c>
      <c r="E162">
        <v>1.62010002</v>
      </c>
      <c r="F162">
        <v>862.23199463000003</v>
      </c>
      <c r="G162">
        <v>1.5514999599999999</v>
      </c>
      <c r="H162">
        <v>9.9000003020963209E+37</v>
      </c>
      <c r="J162" s="2">
        <f>TREND(Calibration!$A$2:$A$4,Calibration!$B$2:$B$4,C162)</f>
        <v>421.16348980817878</v>
      </c>
      <c r="K162" s="2">
        <f>TREND(Calibration!$A$2:$A$4,Calibration!$C$2:$C$4,E162)</f>
        <v>635.70817821225955</v>
      </c>
      <c r="L162" s="2">
        <f>TREND(Calibration!$A$2:$A$4,Calibration!$D$2:$D$4,G162)</f>
        <v>598.55727260567244</v>
      </c>
    </row>
    <row r="163" spans="1:12" x14ac:dyDescent="0.25">
      <c r="A163">
        <v>806882</v>
      </c>
      <c r="B163">
        <v>14.925999640000001</v>
      </c>
      <c r="C163">
        <v>0.66320002</v>
      </c>
      <c r="D163">
        <v>9.9000003020963209E+37</v>
      </c>
      <c r="E163">
        <v>1.61360002</v>
      </c>
      <c r="F163">
        <v>869.98999022999999</v>
      </c>
      <c r="G163">
        <v>1.5661</v>
      </c>
      <c r="H163">
        <v>9.9000003020963209E+37</v>
      </c>
      <c r="J163" s="2">
        <f>TREND(Calibration!$A$2:$A$4,Calibration!$B$2:$B$4,C163)</f>
        <v>423.49431735159038</v>
      </c>
      <c r="K163" s="2">
        <f>TREND(Calibration!$A$2:$A$4,Calibration!$C$2:$C$4,E163)</f>
        <v>633.07837228842584</v>
      </c>
      <c r="L163" s="2">
        <f>TREND(Calibration!$A$2:$A$4,Calibration!$D$2:$D$4,G163)</f>
        <v>604.57597789976478</v>
      </c>
    </row>
    <row r="164" spans="1:12" x14ac:dyDescent="0.25">
      <c r="A164">
        <v>811867</v>
      </c>
      <c r="B164">
        <v>14.897000309999999</v>
      </c>
      <c r="C164">
        <v>0.65719998000000002</v>
      </c>
      <c r="D164">
        <v>691.91198729999996</v>
      </c>
      <c r="E164">
        <v>1.5742000300000001</v>
      </c>
      <c r="F164">
        <v>9.9000003020963209E+37</v>
      </c>
      <c r="G164">
        <v>1.5785000300000001</v>
      </c>
      <c r="H164">
        <v>9.9000003020963209E+37</v>
      </c>
      <c r="J164" s="2">
        <f>TREND(Calibration!$A$2:$A$4,Calibration!$B$2:$B$4,C164)</f>
        <v>419.81406785525184</v>
      </c>
      <c r="K164" s="2">
        <f>TREND(Calibration!$A$2:$A$4,Calibration!$C$2:$C$4,E164)</f>
        <v>617.13770658058149</v>
      </c>
      <c r="L164" s="2">
        <f>TREND(Calibration!$A$2:$A$4,Calibration!$D$2:$D$4,G164)</f>
        <v>609.68775336119506</v>
      </c>
    </row>
    <row r="165" spans="1:12" x14ac:dyDescent="0.25">
      <c r="A165">
        <v>816866</v>
      </c>
      <c r="B165">
        <v>14.83699989</v>
      </c>
      <c r="C165">
        <v>0.65719998000000002</v>
      </c>
      <c r="D165">
        <v>842.50799560999997</v>
      </c>
      <c r="E165">
        <v>1.60549998</v>
      </c>
      <c r="F165">
        <v>9.9000003020963209E+37</v>
      </c>
      <c r="G165">
        <v>1.5748000099999999</v>
      </c>
      <c r="H165">
        <v>9.9000003020963209E+37</v>
      </c>
      <c r="J165" s="2">
        <f>TREND(Calibration!$A$2:$A$4,Calibration!$B$2:$B$4,C165)</f>
        <v>419.81406785525184</v>
      </c>
      <c r="K165" s="2">
        <f>TREND(Calibration!$A$2:$A$4,Calibration!$C$2:$C$4,E165)</f>
        <v>629.80121333838133</v>
      </c>
      <c r="L165" s="2">
        <f>TREND(Calibration!$A$2:$A$4,Calibration!$D$2:$D$4,G165)</f>
        <v>608.16246096732164</v>
      </c>
    </row>
    <row r="166" spans="1:12" x14ac:dyDescent="0.25">
      <c r="A166">
        <v>821867</v>
      </c>
      <c r="B166">
        <v>14.85999966</v>
      </c>
      <c r="C166">
        <v>0.65289998000000005</v>
      </c>
      <c r="D166">
        <v>942.29699706999997</v>
      </c>
      <c r="E166">
        <v>1.5110000400000001</v>
      </c>
      <c r="F166">
        <v>9.9000003020963209E+37</v>
      </c>
      <c r="G166">
        <v>1.5699000400000001</v>
      </c>
      <c r="H166">
        <v>9.9000003020963209E+37</v>
      </c>
      <c r="J166" s="2">
        <f>TREND(Calibration!$A$2:$A$4,Calibration!$B$2:$B$4,C166)</f>
        <v>417.17657329950623</v>
      </c>
      <c r="K166" s="2">
        <f>TREND(Calibration!$A$2:$A$4,Calibration!$C$2:$C$4,E166)</f>
        <v>591.56790533623837</v>
      </c>
      <c r="L166" s="2">
        <f>TREND(Calibration!$A$2:$A$4,Calibration!$D$2:$D$4,G166)</f>
        <v>606.14250243433878</v>
      </c>
    </row>
    <row r="167" spans="1:12" x14ac:dyDescent="0.25">
      <c r="A167">
        <v>826867</v>
      </c>
      <c r="B167">
        <v>14.880000109999999</v>
      </c>
      <c r="C167">
        <v>0.65609998000000003</v>
      </c>
      <c r="D167">
        <v>635.10302734000004</v>
      </c>
      <c r="E167">
        <v>1.55050004</v>
      </c>
      <c r="F167">
        <v>9.9000003020963209E+37</v>
      </c>
      <c r="G167">
        <v>1.5687999699999999</v>
      </c>
      <c r="H167">
        <v>9.9000003020963209E+37</v>
      </c>
      <c r="J167" s="2">
        <f>TREND(Calibration!$A$2:$A$4,Calibration!$B$2:$B$4,C167)</f>
        <v>419.13935994564247</v>
      </c>
      <c r="K167" s="2">
        <f>TREND(Calibration!$A$2:$A$4,Calibration!$C$2:$C$4,E167)</f>
        <v>607.54903364261236</v>
      </c>
      <c r="L167" s="2">
        <f>TREND(Calibration!$A$2:$A$4,Calibration!$D$2:$D$4,G167)</f>
        <v>605.68901072247547</v>
      </c>
    </row>
    <row r="168" spans="1:12" x14ac:dyDescent="0.25">
      <c r="A168">
        <v>831866</v>
      </c>
      <c r="B168">
        <v>14.847000120000001</v>
      </c>
      <c r="C168">
        <v>0.65670002000000005</v>
      </c>
      <c r="D168">
        <v>1146.8940429700001</v>
      </c>
      <c r="E168">
        <v>1.53639996</v>
      </c>
      <c r="F168">
        <v>9.9000003020963209E+37</v>
      </c>
      <c r="G168">
        <v>1.57149994</v>
      </c>
      <c r="H168">
        <v>9.9000003020963209E+37</v>
      </c>
      <c r="J168" s="2">
        <f>TREND(Calibration!$A$2:$A$4,Calibration!$B$2:$B$4,C168)</f>
        <v>419.5074069766261</v>
      </c>
      <c r="K168" s="2">
        <f>TREND(Calibration!$A$2:$A$4,Calibration!$C$2:$C$4,E168)</f>
        <v>601.84434534868478</v>
      </c>
      <c r="L168" s="2">
        <f>TREND(Calibration!$A$2:$A$4,Calibration!$D$2:$D$4,G168)</f>
        <v>606.80204354518628</v>
      </c>
    </row>
    <row r="169" spans="1:12" x14ac:dyDescent="0.25">
      <c r="A169">
        <v>836866</v>
      </c>
      <c r="B169">
        <v>14.760000229999999</v>
      </c>
      <c r="C169">
        <v>0.65509998999999997</v>
      </c>
      <c r="D169">
        <v>1007.434021</v>
      </c>
      <c r="E169">
        <v>1.5418000199999999</v>
      </c>
      <c r="F169">
        <v>9.9000003020963209E+37</v>
      </c>
      <c r="G169">
        <v>1.56939995</v>
      </c>
      <c r="H169">
        <v>9.9000003020963209E+37</v>
      </c>
      <c r="J169" s="2">
        <f>TREND(Calibration!$A$2:$A$4,Calibration!$B$2:$B$4,C169)</f>
        <v>418.52599525243312</v>
      </c>
      <c r="K169" s="2">
        <f>TREND(Calibration!$A$2:$A$4,Calibration!$C$2:$C$4,E169)</f>
        <v>604.02913146823209</v>
      </c>
      <c r="L169" s="2">
        <f>TREND(Calibration!$A$2:$A$4,Calibration!$D$2:$D$4,G169)</f>
        <v>605.93634585322513</v>
      </c>
    </row>
    <row r="170" spans="1:12" x14ac:dyDescent="0.25">
      <c r="A170">
        <v>841866</v>
      </c>
      <c r="B170">
        <v>14.5909996</v>
      </c>
      <c r="C170">
        <v>0.65399998000000004</v>
      </c>
      <c r="D170">
        <v>992.94201659999999</v>
      </c>
      <c r="E170">
        <v>1.5596000000000001</v>
      </c>
      <c r="F170">
        <v>9.9000003020963209E+37</v>
      </c>
      <c r="G170">
        <v>1.5601999799999999</v>
      </c>
      <c r="H170">
        <v>9.9000003020963209E+37</v>
      </c>
      <c r="J170" s="2">
        <f>TREND(Calibration!$A$2:$A$4,Calibration!$B$2:$B$4,C170)</f>
        <v>417.85128120911554</v>
      </c>
      <c r="K170" s="2">
        <f>TREND(Calibration!$A$2:$A$4,Calibration!$C$2:$C$4,E170)</f>
        <v>611.23074575255851</v>
      </c>
      <c r="L170" s="2">
        <f>TREND(Calibration!$A$2:$A$4,Calibration!$D$2:$D$4,G170)</f>
        <v>602.14375979561908</v>
      </c>
    </row>
    <row r="171" spans="1:12" x14ac:dyDescent="0.25">
      <c r="A171">
        <v>846866</v>
      </c>
      <c r="B171">
        <v>14.45199966</v>
      </c>
      <c r="C171">
        <v>0.64800000000000002</v>
      </c>
      <c r="D171">
        <v>770.21197510000002</v>
      </c>
      <c r="E171">
        <v>1.51859999</v>
      </c>
      <c r="F171">
        <v>9.9000003020963209E+37</v>
      </c>
      <c r="G171">
        <v>1.5687999699999999</v>
      </c>
      <c r="H171">
        <v>9.9000003020963209E+37</v>
      </c>
      <c r="J171" s="2">
        <f>TREND(Calibration!$A$2:$A$4,Calibration!$B$2:$B$4,C171)</f>
        <v>414.17106851502655</v>
      </c>
      <c r="K171" s="2">
        <f>TREND(Calibration!$A$2:$A$4,Calibration!$C$2:$C$4,E171)</f>
        <v>594.64273511021372</v>
      </c>
      <c r="L171" s="2">
        <f>TREND(Calibration!$A$2:$A$4,Calibration!$D$2:$D$4,G171)</f>
        <v>605.68901072247547</v>
      </c>
    </row>
    <row r="172" spans="1:12" x14ac:dyDescent="0.25">
      <c r="A172">
        <v>851866</v>
      </c>
      <c r="B172">
        <v>14.335000040000001</v>
      </c>
      <c r="C172">
        <v>0.64749997999999997</v>
      </c>
      <c r="D172">
        <v>694.34497069999998</v>
      </c>
      <c r="E172">
        <v>1.6773999900000001</v>
      </c>
      <c r="F172">
        <v>1261.2430419899999</v>
      </c>
      <c r="G172">
        <v>1.57529998</v>
      </c>
      <c r="H172">
        <v>9.9000003020963209E+37</v>
      </c>
      <c r="J172" s="2">
        <f>TREND(Calibration!$A$2:$A$4,Calibration!$B$2:$B$4,C172)</f>
        <v>413.8643708341512</v>
      </c>
      <c r="K172" s="2">
        <f>TREND(Calibration!$A$2:$A$4,Calibration!$C$2:$C$4,E172)</f>
        <v>658.89091675710472</v>
      </c>
      <c r="L172" s="2">
        <f>TREND(Calibration!$A$2:$A$4,Calibration!$D$2:$D$4,G172)</f>
        <v>608.36856807976028</v>
      </c>
    </row>
    <row r="173" spans="1:12" x14ac:dyDescent="0.25">
      <c r="A173">
        <v>856866</v>
      </c>
      <c r="B173">
        <v>14.272999759999999</v>
      </c>
      <c r="C173">
        <v>0.65020001000000005</v>
      </c>
      <c r="D173">
        <v>727.96801758000004</v>
      </c>
      <c r="E173">
        <v>1.59850001</v>
      </c>
      <c r="F173">
        <v>998.10699463000003</v>
      </c>
      <c r="G173">
        <v>1.5618000000000001</v>
      </c>
      <c r="H173">
        <v>9.9000003020963209E+37</v>
      </c>
      <c r="J173" s="2">
        <f>TREND(Calibration!$A$2:$A$4,Calibration!$B$2:$B$4,C173)</f>
        <v>415.52049046795355</v>
      </c>
      <c r="K173" s="2">
        <f>TREND(Calibration!$A$2:$A$4,Calibration!$C$2:$C$4,E173)</f>
        <v>626.96912678874151</v>
      </c>
      <c r="L173" s="2">
        <f>TREND(Calibration!$A$2:$A$4,Calibration!$D$2:$D$4,G173)</f>
        <v>602.8033503751418</v>
      </c>
    </row>
    <row r="174" spans="1:12" x14ac:dyDescent="0.25">
      <c r="A174">
        <v>861879</v>
      </c>
      <c r="B174">
        <v>14.2670002</v>
      </c>
      <c r="C174">
        <v>0.64969999</v>
      </c>
      <c r="D174">
        <v>489.50601196000002</v>
      </c>
      <c r="E174">
        <v>1.5882999900000001</v>
      </c>
      <c r="F174">
        <v>9.9000003020963209E+37</v>
      </c>
      <c r="G174">
        <v>1.5607000600000001</v>
      </c>
      <c r="H174">
        <v>9.9000003020963209E+37</v>
      </c>
      <c r="J174" s="2">
        <f>TREND(Calibration!$A$2:$A$4,Calibration!$B$2:$B$4,C174)</f>
        <v>415.21379278707821</v>
      </c>
      <c r="K174" s="2">
        <f>TREND(Calibration!$A$2:$A$4,Calibration!$C$2:$C$4,E174)</f>
        <v>622.84234632424591</v>
      </c>
      <c r="L174" s="2">
        <f>TREND(Calibration!$A$2:$A$4,Calibration!$D$2:$D$4,G174)</f>
        <v>602.34991225434317</v>
      </c>
    </row>
    <row r="175" spans="1:12" x14ac:dyDescent="0.25">
      <c r="A175">
        <v>866867</v>
      </c>
      <c r="B175">
        <v>14.230999949999999</v>
      </c>
      <c r="C175">
        <v>0.64639997000000005</v>
      </c>
      <c r="D175">
        <v>9.9000003020963209E+37</v>
      </c>
      <c r="E175">
        <v>2.13050008</v>
      </c>
      <c r="F175">
        <v>948.49902343999997</v>
      </c>
      <c r="G175">
        <v>1.5726000099999999</v>
      </c>
      <c r="H175">
        <v>9.9000003020963209E+37</v>
      </c>
      <c r="J175" s="2">
        <f>TREND(Calibration!$A$2:$A$4,Calibration!$B$2:$B$4,C175)</f>
        <v>413.18965679083362</v>
      </c>
      <c r="K175" s="2">
        <f>TREND(Calibration!$A$2:$A$4,Calibration!$C$2:$C$4,E175)</f>
        <v>842.20865533734809</v>
      </c>
      <c r="L175" s="2">
        <f>TREND(Calibration!$A$2:$A$4,Calibration!$D$2:$D$4,G175)</f>
        <v>607.25553525704947</v>
      </c>
    </row>
    <row r="176" spans="1:12" x14ac:dyDescent="0.25">
      <c r="A176">
        <v>871867</v>
      </c>
      <c r="B176">
        <v>14.272999759999999</v>
      </c>
      <c r="C176">
        <v>0.64969999</v>
      </c>
      <c r="D176">
        <v>892.03900146000001</v>
      </c>
      <c r="E176">
        <v>1.6207</v>
      </c>
      <c r="F176">
        <v>9.9000003020963209E+37</v>
      </c>
      <c r="G176">
        <v>1.5687999699999999</v>
      </c>
      <c r="H176">
        <v>9.9000003020963209E+37</v>
      </c>
      <c r="J176" s="2">
        <f>TREND(Calibration!$A$2:$A$4,Calibration!$B$2:$B$4,C176)</f>
        <v>415.21379278707821</v>
      </c>
      <c r="K176" s="2">
        <f>TREND(Calibration!$A$2:$A$4,Calibration!$C$2:$C$4,E176)</f>
        <v>635.95092143659519</v>
      </c>
      <c r="L176" s="2">
        <f>TREND(Calibration!$A$2:$A$4,Calibration!$D$2:$D$4,G176)</f>
        <v>605.68901072247547</v>
      </c>
    </row>
    <row r="177" spans="1:12" x14ac:dyDescent="0.25">
      <c r="A177">
        <v>876867</v>
      </c>
      <c r="B177">
        <v>14.317999840000001</v>
      </c>
      <c r="C177">
        <v>0.65240001999999997</v>
      </c>
      <c r="D177">
        <v>1273.7580566399999</v>
      </c>
      <c r="E177">
        <v>1.7114000300000001</v>
      </c>
      <c r="F177">
        <v>1166.3699951200001</v>
      </c>
      <c r="G177">
        <v>1.5596000000000001</v>
      </c>
      <c r="H177">
        <v>9.9000003020963209E+37</v>
      </c>
      <c r="J177" s="2">
        <f>TREND(Calibration!$A$2:$A$4,Calibration!$B$2:$B$4,C177)</f>
        <v>416.86991242088044</v>
      </c>
      <c r="K177" s="2">
        <f>TREND(Calibration!$A$2:$A$4,Calibration!$C$2:$C$4,E177)</f>
        <v>672.64684084980968</v>
      </c>
      <c r="L177" s="2">
        <f>TREND(Calibration!$A$2:$A$4,Calibration!$D$2:$D$4,G177)</f>
        <v>601.89642466486953</v>
      </c>
    </row>
    <row r="178" spans="1:12" x14ac:dyDescent="0.25">
      <c r="A178">
        <v>881866</v>
      </c>
      <c r="B178">
        <v>14.329999920000001</v>
      </c>
      <c r="C178">
        <v>0.65240001999999997</v>
      </c>
      <c r="D178">
        <v>9.9000003020963209E+37</v>
      </c>
      <c r="E178">
        <v>1.9053000200000001</v>
      </c>
      <c r="F178">
        <v>1211.5600585899999</v>
      </c>
      <c r="G178">
        <v>1.5850000399999999</v>
      </c>
      <c r="H178">
        <v>9.9000003020963209E+37</v>
      </c>
      <c r="J178" s="2">
        <f>TREND(Calibration!$A$2:$A$4,Calibration!$B$2:$B$4,C178)</f>
        <v>416.86991242088044</v>
      </c>
      <c r="K178" s="2">
        <f>TREND(Calibration!$A$2:$A$4,Calibration!$C$2:$C$4,E178)</f>
        <v>751.09597043954739</v>
      </c>
      <c r="L178" s="2">
        <f>TREND(Calibration!$A$2:$A$4,Calibration!$D$2:$D$4,G178)</f>
        <v>612.36731071847987</v>
      </c>
    </row>
    <row r="179" spans="1:12" x14ac:dyDescent="0.25">
      <c r="A179">
        <v>886866</v>
      </c>
      <c r="B179">
        <v>14.317999840000001</v>
      </c>
      <c r="C179">
        <v>0.64639997000000005</v>
      </c>
      <c r="D179">
        <v>919.85101318</v>
      </c>
      <c r="E179">
        <v>1.77509999</v>
      </c>
      <c r="F179">
        <v>1229.5260009799999</v>
      </c>
      <c r="G179">
        <v>1.58070004</v>
      </c>
      <c r="H179">
        <v>9.9000003020963209E+37</v>
      </c>
      <c r="J179" s="2">
        <f>TREND(Calibration!$A$2:$A$4,Calibration!$B$2:$B$4,C179)</f>
        <v>413.18965679083362</v>
      </c>
      <c r="K179" s="2">
        <f>TREND(Calibration!$A$2:$A$4,Calibration!$C$2:$C$4,E179)</f>
        <v>698.4189227199588</v>
      </c>
      <c r="L179" s="2">
        <f>TREND(Calibration!$A$2:$A$4,Calibration!$D$2:$D$4,G179)</f>
        <v>610.59468319385689</v>
      </c>
    </row>
    <row r="180" spans="1:12" x14ac:dyDescent="0.25">
      <c r="A180">
        <v>891869</v>
      </c>
      <c r="B180">
        <v>14.222000120000001</v>
      </c>
      <c r="C180">
        <v>0.64969999</v>
      </c>
      <c r="D180">
        <v>719.18798828000001</v>
      </c>
      <c r="E180">
        <v>1.62609994</v>
      </c>
      <c r="F180">
        <v>1271.8840332</v>
      </c>
      <c r="G180">
        <v>1.5834000100000001</v>
      </c>
      <c r="H180">
        <v>9.9000003020963209E+37</v>
      </c>
      <c r="J180" s="2">
        <f>TREND(Calibration!$A$2:$A$4,Calibration!$B$2:$B$4,C180)</f>
        <v>415.21379278707821</v>
      </c>
      <c r="K180" s="2">
        <f>TREND(Calibration!$A$2:$A$4,Calibration!$C$2:$C$4,E180)</f>
        <v>638.13565900587935</v>
      </c>
      <c r="L180" s="2">
        <f>TREND(Calibration!$A$2:$A$4,Calibration!$D$2:$D$4,G180)</f>
        <v>611.7077160165677</v>
      </c>
    </row>
    <row r="181" spans="1:12" x14ac:dyDescent="0.25">
      <c r="A181">
        <v>896881</v>
      </c>
      <c r="B181">
        <v>14.12100029</v>
      </c>
      <c r="C181">
        <v>0.65339999999999998</v>
      </c>
      <c r="D181">
        <v>550.19799805000002</v>
      </c>
      <c r="E181">
        <v>1.5887999500000001</v>
      </c>
      <c r="F181">
        <v>9.9000003020963209E+37</v>
      </c>
      <c r="G181">
        <v>1.58070004</v>
      </c>
      <c r="H181">
        <v>1266.61206055</v>
      </c>
      <c r="J181" s="2">
        <f>TREND(Calibration!$A$2:$A$4,Calibration!$B$2:$B$4,C181)</f>
        <v>417.48327098038152</v>
      </c>
      <c r="K181" s="2">
        <f>TREND(Calibration!$A$2:$A$4,Calibration!$C$2:$C$4,E181)</f>
        <v>623.04462290419656</v>
      </c>
      <c r="L181" s="2">
        <f>TREND(Calibration!$A$2:$A$4,Calibration!$D$2:$D$4,G181)</f>
        <v>610.59468319385689</v>
      </c>
    </row>
    <row r="182" spans="1:12" x14ac:dyDescent="0.25">
      <c r="A182">
        <v>901867</v>
      </c>
      <c r="B182">
        <v>14.04599953</v>
      </c>
      <c r="C182">
        <v>0.65609998000000003</v>
      </c>
      <c r="D182">
        <v>1173.88098145</v>
      </c>
      <c r="E182">
        <v>1.5542000499999999</v>
      </c>
      <c r="F182">
        <v>9.9000003020963209E+37</v>
      </c>
      <c r="G182">
        <v>1.58560002</v>
      </c>
      <c r="H182">
        <v>9.9000003020963209E+37</v>
      </c>
      <c r="J182" s="2">
        <f>TREND(Calibration!$A$2:$A$4,Calibration!$B$2:$B$4,C182)</f>
        <v>419.13935994564247</v>
      </c>
      <c r="K182" s="2">
        <f>TREND(Calibration!$A$2:$A$4,Calibration!$C$2:$C$4,E182)</f>
        <v>609.04600413741912</v>
      </c>
      <c r="L182" s="2">
        <f>TREND(Calibration!$A$2:$A$4,Calibration!$D$2:$D$4,G182)</f>
        <v>612.61464584922953</v>
      </c>
    </row>
    <row r="183" spans="1:12" x14ac:dyDescent="0.25">
      <c r="A183">
        <v>906867</v>
      </c>
      <c r="B183">
        <v>13.989000320000001</v>
      </c>
      <c r="C183">
        <v>0.65939999000000005</v>
      </c>
      <c r="D183">
        <v>1175.7669677700001</v>
      </c>
      <c r="E183">
        <v>1.5542000499999999</v>
      </c>
      <c r="F183">
        <v>9.9000003020963209E+37</v>
      </c>
      <c r="G183">
        <v>1.58179998</v>
      </c>
      <c r="H183">
        <v>9.9000003020963209E+37</v>
      </c>
      <c r="J183" s="2">
        <f>TREND(Calibration!$A$2:$A$4,Calibration!$B$2:$B$4,C183)</f>
        <v>421.16348980817878</v>
      </c>
      <c r="K183" s="2">
        <f>TREND(Calibration!$A$2:$A$4,Calibration!$C$2:$C$4,E183)</f>
        <v>609.04600413741912</v>
      </c>
      <c r="L183" s="2">
        <f>TREND(Calibration!$A$2:$A$4,Calibration!$D$2:$D$4,G183)</f>
        <v>611.04812131465542</v>
      </c>
    </row>
    <row r="184" spans="1:12" x14ac:dyDescent="0.25">
      <c r="A184">
        <v>911867</v>
      </c>
      <c r="B184">
        <v>13.93799973</v>
      </c>
      <c r="C184">
        <v>0.65069997000000002</v>
      </c>
      <c r="D184">
        <v>9.9000003020963209E+37</v>
      </c>
      <c r="E184">
        <v>1.9754999900000001</v>
      </c>
      <c r="F184">
        <v>964.93597411999997</v>
      </c>
      <c r="G184">
        <v>1.5779999499999999</v>
      </c>
      <c r="H184">
        <v>9.9000003020963209E+37</v>
      </c>
      <c r="J184" s="2">
        <f>TREND(Calibration!$A$2:$A$4,Calibration!$B$2:$B$4,C184)</f>
        <v>415.82715134657923</v>
      </c>
      <c r="K184" s="2">
        <f>TREND(Calibration!$A$2:$A$4,Calibration!$C$2:$C$4,E184)</f>
        <v>779.49786227938557</v>
      </c>
      <c r="L184" s="2">
        <f>TREND(Calibration!$A$2:$A$4,Calibration!$D$2:$D$4,G184)</f>
        <v>609.48160090247097</v>
      </c>
    </row>
    <row r="185" spans="1:12" x14ac:dyDescent="0.25">
      <c r="A185">
        <v>916868</v>
      </c>
      <c r="B185">
        <v>13.98600006</v>
      </c>
      <c r="C185">
        <v>0.65990000999999998</v>
      </c>
      <c r="D185">
        <v>663.77801513999998</v>
      </c>
      <c r="E185">
        <v>1.6584999600000001</v>
      </c>
      <c r="F185">
        <v>9.9000003020963209E+37</v>
      </c>
      <c r="G185">
        <v>1.5709999800000001</v>
      </c>
      <c r="H185">
        <v>9.9000003020963209E+37</v>
      </c>
      <c r="J185" s="2">
        <f>TREND(Calibration!$A$2:$A$4,Calibration!$B$2:$B$4,C185)</f>
        <v>421.47018748905407</v>
      </c>
      <c r="K185" s="2">
        <f>TREND(Calibration!$A$2:$A$4,Calibration!$C$2:$C$4,E185)</f>
        <v>651.24423816408398</v>
      </c>
      <c r="L185" s="2">
        <f>TREND(Calibration!$A$2:$A$4,Calibration!$D$2:$D$4,G185)</f>
        <v>606.5959405551373</v>
      </c>
    </row>
    <row r="186" spans="1:12" x14ac:dyDescent="0.25">
      <c r="A186">
        <v>921866</v>
      </c>
      <c r="B186">
        <v>13.98600006</v>
      </c>
      <c r="C186">
        <v>0.65990000999999998</v>
      </c>
      <c r="D186">
        <v>1284.4919433600001</v>
      </c>
      <c r="E186">
        <v>1.7599999900000001</v>
      </c>
      <c r="F186">
        <v>9.9000003020963209E+37</v>
      </c>
      <c r="G186">
        <v>1.5779999499999999</v>
      </c>
      <c r="H186">
        <v>9.9000003020963209E+37</v>
      </c>
      <c r="J186" s="2">
        <f>TREND(Calibration!$A$2:$A$4,Calibration!$B$2:$B$4,C186)</f>
        <v>421.47018748905407</v>
      </c>
      <c r="K186" s="2">
        <f>TREND(Calibration!$A$2:$A$4,Calibration!$C$2:$C$4,E186)</f>
        <v>692.30968126612981</v>
      </c>
      <c r="L186" s="2">
        <f>TREND(Calibration!$A$2:$A$4,Calibration!$D$2:$D$4,G186)</f>
        <v>609.48160090247097</v>
      </c>
    </row>
    <row r="187" spans="1:12" x14ac:dyDescent="0.25">
      <c r="A187">
        <v>926866</v>
      </c>
      <c r="B187">
        <v>14.045000079999999</v>
      </c>
      <c r="C187">
        <v>0.66049999000000004</v>
      </c>
      <c r="D187">
        <v>773.58001708999996</v>
      </c>
      <c r="E187">
        <v>1.69630003</v>
      </c>
      <c r="F187">
        <v>9.9000003020963209E+37</v>
      </c>
      <c r="G187">
        <v>1.5834000100000001</v>
      </c>
      <c r="H187">
        <v>9.9000003020963209E+37</v>
      </c>
      <c r="J187" s="2">
        <f>TREND(Calibration!$A$2:$A$4,Calibration!$B$2:$B$4,C187)</f>
        <v>421.83819771778815</v>
      </c>
      <c r="K187" s="2">
        <f>TREND(Calibration!$A$2:$A$4,Calibration!$C$2:$C$4,E187)</f>
        <v>666.53759939598058</v>
      </c>
      <c r="L187" s="2">
        <f>TREND(Calibration!$A$2:$A$4,Calibration!$D$2:$D$4,G187)</f>
        <v>611.7077160165677</v>
      </c>
    </row>
    <row r="188" spans="1:12" x14ac:dyDescent="0.25">
      <c r="A188">
        <v>931866</v>
      </c>
      <c r="B188">
        <v>14.10900021</v>
      </c>
      <c r="C188">
        <v>0.65560001000000001</v>
      </c>
      <c r="D188">
        <v>1180.4079589800001</v>
      </c>
      <c r="E188">
        <v>1.8387999500000001</v>
      </c>
      <c r="F188">
        <v>9.9000003020963209E+37</v>
      </c>
      <c r="G188">
        <v>1.57749999</v>
      </c>
      <c r="H188">
        <v>9.9000003020963209E+37</v>
      </c>
      <c r="J188" s="2">
        <f>TREND(Calibration!$A$2:$A$4,Calibration!$B$2:$B$4,C188)</f>
        <v>418.83269293330846</v>
      </c>
      <c r="K188" s="2">
        <f>TREND(Calibration!$A$2:$A$4,Calibration!$C$2:$C$4,E188)</f>
        <v>724.19100459010804</v>
      </c>
      <c r="L188" s="2">
        <f>TREND(Calibration!$A$2:$A$4,Calibration!$D$2:$D$4,G188)</f>
        <v>609.27549791242211</v>
      </c>
    </row>
    <row r="189" spans="1:12" x14ac:dyDescent="0.25">
      <c r="A189">
        <v>936866</v>
      </c>
      <c r="B189">
        <v>14.11299992</v>
      </c>
      <c r="C189">
        <v>0.66049999000000004</v>
      </c>
      <c r="D189">
        <v>773.01898193</v>
      </c>
      <c r="E189">
        <v>1.8507000199999999</v>
      </c>
      <c r="F189">
        <v>9.9000003020963209E+37</v>
      </c>
      <c r="G189">
        <v>1.5877000100000001</v>
      </c>
      <c r="H189">
        <v>9.9000003020963209E+37</v>
      </c>
      <c r="J189" s="2">
        <f>TREND(Calibration!$A$2:$A$4,Calibration!$B$2:$B$4,C189)</f>
        <v>421.83819771778815</v>
      </c>
      <c r="K189" s="2">
        <f>TREND(Calibration!$A$2:$A$4,Calibration!$C$2:$C$4,E189)</f>
        <v>729.0056006793443</v>
      </c>
      <c r="L189" s="2">
        <f>TREND(Calibration!$A$2:$A$4,Calibration!$D$2:$D$4,G189)</f>
        <v>613.48034354119068</v>
      </c>
    </row>
    <row r="190" spans="1:12" x14ac:dyDescent="0.25">
      <c r="A190">
        <v>941867</v>
      </c>
      <c r="B190">
        <v>14.11299992</v>
      </c>
      <c r="C190">
        <v>0.66100000999999997</v>
      </c>
      <c r="D190">
        <v>687.82501220999995</v>
      </c>
      <c r="E190">
        <v>1.7432999600000001</v>
      </c>
      <c r="F190">
        <v>9.9000003020963209E+37</v>
      </c>
      <c r="G190">
        <v>1.5834000100000001</v>
      </c>
      <c r="H190">
        <v>9.9000003020963209E+37</v>
      </c>
      <c r="J190" s="2">
        <f>TREND(Calibration!$A$2:$A$4,Calibration!$B$2:$B$4,C190)</f>
        <v>422.14489539866344</v>
      </c>
      <c r="K190" s="2">
        <f>TREND(Calibration!$A$2:$A$4,Calibration!$C$2:$C$4,E190)</f>
        <v>685.55309083194516</v>
      </c>
      <c r="L190" s="2">
        <f>TREND(Calibration!$A$2:$A$4,Calibration!$D$2:$D$4,G190)</f>
        <v>611.7077160165677</v>
      </c>
    </row>
    <row r="191" spans="1:12" x14ac:dyDescent="0.25">
      <c r="A191">
        <v>946869</v>
      </c>
      <c r="B191">
        <v>14.07600021</v>
      </c>
      <c r="C191">
        <v>0.67129998999999996</v>
      </c>
      <c r="D191">
        <v>665.93902588000003</v>
      </c>
      <c r="E191">
        <v>1.6001000400000001</v>
      </c>
      <c r="F191">
        <v>9.9000003020963209E+37</v>
      </c>
      <c r="G191">
        <v>1.5801999600000001</v>
      </c>
      <c r="H191">
        <v>9.9000003020963209E+37</v>
      </c>
      <c r="J191" s="2">
        <f>TREND(Calibration!$A$2:$A$4,Calibration!$B$2:$B$4,C191)</f>
        <v>428.46260264849798</v>
      </c>
      <c r="K191" s="2">
        <f>TREND(Calibration!$A$2:$A$4,Calibration!$C$2:$C$4,E191)</f>
        <v>627.61647576909718</v>
      </c>
      <c r="L191" s="2">
        <f>TREND(Calibration!$A$2:$A$4,Calibration!$D$2:$D$4,G191)</f>
        <v>610.38853073513292</v>
      </c>
    </row>
    <row r="192" spans="1:12" x14ac:dyDescent="0.25">
      <c r="A192">
        <v>951866</v>
      </c>
      <c r="B192">
        <v>14.050999640000001</v>
      </c>
      <c r="C192">
        <v>0.6724</v>
      </c>
      <c r="D192">
        <v>914.21600341999999</v>
      </c>
      <c r="E192">
        <v>1.55050004</v>
      </c>
      <c r="F192">
        <v>9.9000003020963209E+37</v>
      </c>
      <c r="G192">
        <v>1.5887999500000001</v>
      </c>
      <c r="H192">
        <v>9.9000003020963209E+37</v>
      </c>
      <c r="J192" s="2">
        <f>TREND(Calibration!$A$2:$A$4,Calibration!$B$2:$B$4,C192)</f>
        <v>429.13731669181561</v>
      </c>
      <c r="K192" s="2">
        <f>TREND(Calibration!$A$2:$A$4,Calibration!$C$2:$C$4,E192)</f>
        <v>607.54903364261236</v>
      </c>
      <c r="L192" s="2">
        <f>TREND(Calibration!$A$2:$A$4,Calibration!$D$2:$D$4,G192)</f>
        <v>613.9337816619892</v>
      </c>
    </row>
    <row r="193" spans="1:12" x14ac:dyDescent="0.25">
      <c r="A193">
        <v>956867</v>
      </c>
      <c r="B193">
        <v>14.125</v>
      </c>
      <c r="C193">
        <v>0.66479999000000001</v>
      </c>
      <c r="D193">
        <v>961.73999022999999</v>
      </c>
      <c r="E193">
        <v>1.51049995</v>
      </c>
      <c r="F193">
        <v>1236.89099121</v>
      </c>
      <c r="G193">
        <v>1.5865999500000001</v>
      </c>
      <c r="H193">
        <v>9.9000003020963209E+37</v>
      </c>
      <c r="J193" s="2">
        <f>TREND(Calibration!$A$2:$A$4,Calibration!$B$2:$B$4,C193)</f>
        <v>424.4756922735337</v>
      </c>
      <c r="K193" s="2">
        <f>TREND(Calibration!$A$2:$A$4,Calibration!$C$2:$C$4,E193)</f>
        <v>591.3655761601691</v>
      </c>
      <c r="L193" s="2">
        <f>TREND(Calibration!$A$2:$A$4,Calibration!$D$2:$D$4,G193)</f>
        <v>613.02685595171704</v>
      </c>
    </row>
    <row r="194" spans="1:12" x14ac:dyDescent="0.25">
      <c r="A194">
        <v>961866</v>
      </c>
      <c r="B194">
        <v>14.210000040000001</v>
      </c>
      <c r="C194">
        <v>0.66970003</v>
      </c>
      <c r="D194">
        <v>725.41601562000005</v>
      </c>
      <c r="E194">
        <v>1.5099999900000001</v>
      </c>
      <c r="F194">
        <v>957.96600341999999</v>
      </c>
      <c r="G194">
        <v>1.56289995</v>
      </c>
      <c r="H194">
        <v>9.9000003020963209E+37</v>
      </c>
      <c r="J194" s="2">
        <f>TREND(Calibration!$A$2:$A$4,Calibration!$B$2:$B$4,C194)</f>
        <v>427.48123386026293</v>
      </c>
      <c r="K194" s="2">
        <f>TREND(Calibration!$A$2:$A$4,Calibration!$C$2:$C$4,E194)</f>
        <v>591.16329958021834</v>
      </c>
      <c r="L194" s="2">
        <f>TREND(Calibration!$A$2:$A$4,Calibration!$D$2:$D$4,G194)</f>
        <v>603.25679261832988</v>
      </c>
    </row>
    <row r="195" spans="1:12" x14ac:dyDescent="0.25">
      <c r="A195">
        <v>966866</v>
      </c>
      <c r="B195">
        <v>14.338999749999999</v>
      </c>
      <c r="C195">
        <v>0.66530001000000005</v>
      </c>
      <c r="D195">
        <v>9.9000003020963209E+37</v>
      </c>
      <c r="E195">
        <v>1.50940001</v>
      </c>
      <c r="F195">
        <v>609.20800781000003</v>
      </c>
      <c r="G195">
        <v>1.57149994</v>
      </c>
      <c r="H195">
        <v>9.9000003020963209E+37</v>
      </c>
      <c r="J195" s="2">
        <f>TREND(Calibration!$A$2:$A$4,Calibration!$B$2:$B$4,C195)</f>
        <v>424.7823899544091</v>
      </c>
      <c r="K195" s="2">
        <f>TREND(Calibration!$A$2:$A$4,Calibration!$C$2:$C$4,E195)</f>
        <v>590.9205563558827</v>
      </c>
      <c r="L195" s="2">
        <f>TREND(Calibration!$A$2:$A$4,Calibration!$D$2:$D$4,G195)</f>
        <v>606.80204354518628</v>
      </c>
    </row>
    <row r="196" spans="1:12" x14ac:dyDescent="0.25">
      <c r="A196">
        <v>971867</v>
      </c>
      <c r="B196">
        <v>14.46899986</v>
      </c>
      <c r="C196">
        <v>0.66799998000000005</v>
      </c>
      <c r="D196">
        <v>1183.9310302700001</v>
      </c>
      <c r="E196">
        <v>1.49749994</v>
      </c>
      <c r="F196">
        <v>517.62799071999996</v>
      </c>
      <c r="G196">
        <v>1.57210004</v>
      </c>
      <c r="H196">
        <v>9.9000003020963209E+37</v>
      </c>
      <c r="J196" s="2">
        <f>TREND(Calibration!$A$2:$A$4,Calibration!$B$2:$B$4,C196)</f>
        <v>426.43847278596172</v>
      </c>
      <c r="K196" s="2">
        <f>TREND(Calibration!$A$2:$A$4,Calibration!$C$2:$C$4,E196)</f>
        <v>586.10596026664643</v>
      </c>
      <c r="L196" s="2">
        <f>TREND(Calibration!$A$2:$A$4,Calibration!$D$2:$D$4,G196)</f>
        <v>607.04942814461094</v>
      </c>
    </row>
    <row r="197" spans="1:12" x14ac:dyDescent="0.25">
      <c r="A197">
        <v>976880</v>
      </c>
      <c r="B197">
        <v>14.60900021</v>
      </c>
      <c r="C197">
        <v>0.67129998999999996</v>
      </c>
      <c r="D197">
        <v>1124.19299316</v>
      </c>
      <c r="E197">
        <v>1.5509999999999999</v>
      </c>
      <c r="F197">
        <v>953.83099364999998</v>
      </c>
      <c r="G197">
        <v>1.5613000399999999</v>
      </c>
      <c r="H197">
        <v>9.9000003020963209E+37</v>
      </c>
      <c r="J197" s="2">
        <f>TREND(Calibration!$A$2:$A$4,Calibration!$B$2:$B$4,C197)</f>
        <v>428.46260264849798</v>
      </c>
      <c r="K197" s="2">
        <f>TREND(Calibration!$A$2:$A$4,Calibration!$C$2:$C$4,E197)</f>
        <v>607.75131022256301</v>
      </c>
      <c r="L197" s="2">
        <f>TREND(Calibration!$A$2:$A$4,Calibration!$D$2:$D$4,G197)</f>
        <v>602.59724738509271</v>
      </c>
    </row>
    <row r="198" spans="1:12" x14ac:dyDescent="0.25">
      <c r="A198">
        <v>981867</v>
      </c>
      <c r="B198">
        <v>14.76399994</v>
      </c>
      <c r="C198">
        <v>0.66420000999999995</v>
      </c>
      <c r="D198">
        <v>9.9000003020963209E+37</v>
      </c>
      <c r="E198">
        <v>1.50510001</v>
      </c>
      <c r="F198">
        <v>650.94702147999999</v>
      </c>
      <c r="G198">
        <v>1.5661</v>
      </c>
      <c r="H198">
        <v>9.9000003020963209E+37</v>
      </c>
      <c r="J198" s="2">
        <f>TREND(Calibration!$A$2:$A$4,Calibration!$B$2:$B$4,C198)</f>
        <v>424.10768204479967</v>
      </c>
      <c r="K198" s="2">
        <f>TREND(Calibration!$A$2:$A$4,Calibration!$C$2:$C$4,E198)</f>
        <v>589.18083859088506</v>
      </c>
      <c r="L198" s="2">
        <f>TREND(Calibration!$A$2:$A$4,Calibration!$D$2:$D$4,G198)</f>
        <v>604.57597789976478</v>
      </c>
    </row>
    <row r="199" spans="1:12" x14ac:dyDescent="0.25">
      <c r="A199">
        <v>986880</v>
      </c>
      <c r="B199">
        <v>14.82600021</v>
      </c>
      <c r="C199">
        <v>0.66530001000000005</v>
      </c>
      <c r="D199">
        <v>1274.08203125</v>
      </c>
      <c r="E199">
        <v>1.5887999500000001</v>
      </c>
      <c r="F199">
        <v>680.06201171999999</v>
      </c>
      <c r="G199">
        <v>1.56719995</v>
      </c>
      <c r="H199">
        <v>9.9000003020963209E+37</v>
      </c>
      <c r="J199" s="2">
        <f>TREND(Calibration!$A$2:$A$4,Calibration!$B$2:$B$4,C199)</f>
        <v>424.7823899544091</v>
      </c>
      <c r="K199" s="2">
        <f>TREND(Calibration!$A$2:$A$4,Calibration!$C$2:$C$4,E199)</f>
        <v>623.04462290419656</v>
      </c>
      <c r="L199" s="2">
        <f>TREND(Calibration!$A$2:$A$4,Calibration!$D$2:$D$4,G199)</f>
        <v>605.02942014295286</v>
      </c>
    </row>
    <row r="200" spans="1:12" x14ac:dyDescent="0.25">
      <c r="A200">
        <v>991880</v>
      </c>
      <c r="B200">
        <v>14.897000309999999</v>
      </c>
      <c r="C200">
        <v>0.66589999</v>
      </c>
      <c r="D200">
        <v>9.9000003020963209E+37</v>
      </c>
      <c r="E200">
        <v>1.4716000600000001</v>
      </c>
      <c r="F200">
        <v>1065.6199951200001</v>
      </c>
      <c r="G200">
        <v>1.54879999</v>
      </c>
      <c r="H200">
        <v>9.9000003020963209E+37</v>
      </c>
      <c r="J200" s="2">
        <f>TREND(Calibration!$A$2:$A$4,Calibration!$B$2:$B$4,C200)</f>
        <v>425.15040018314306</v>
      </c>
      <c r="K200" s="2">
        <f>TREND(Calibration!$A$2:$A$4,Calibration!$C$2:$C$4,E200)</f>
        <v>575.62724367424926</v>
      </c>
      <c r="L200" s="2">
        <f>TREND(Calibration!$A$2:$A$4,Calibration!$D$2:$D$4,G200)</f>
        <v>597.44423978296174</v>
      </c>
    </row>
    <row r="201" spans="1:12" x14ac:dyDescent="0.25">
      <c r="A201">
        <v>996867</v>
      </c>
      <c r="B201">
        <v>14.90699959</v>
      </c>
      <c r="C201">
        <v>0.66259997999999998</v>
      </c>
      <c r="D201">
        <v>1013.690979</v>
      </c>
      <c r="E201">
        <v>1.53750002</v>
      </c>
      <c r="F201">
        <v>1098.0760498</v>
      </c>
      <c r="G201">
        <v>1.5618000000000001</v>
      </c>
      <c r="H201">
        <v>9.9000003020963209E+37</v>
      </c>
      <c r="J201" s="2">
        <f>TREND(Calibration!$A$2:$A$4,Calibration!$B$2:$B$4,C201)</f>
        <v>423.12627032060675</v>
      </c>
      <c r="K201" s="2">
        <f>TREND(Calibration!$A$2:$A$4,Calibration!$C$2:$C$4,E201)</f>
        <v>602.28941370323435</v>
      </c>
      <c r="L201" s="2">
        <f>TREND(Calibration!$A$2:$A$4,Calibration!$D$2:$D$4,G201)</f>
        <v>602.8033503751418</v>
      </c>
    </row>
    <row r="202" spans="1:12" x14ac:dyDescent="0.25">
      <c r="A202">
        <v>1001867</v>
      </c>
      <c r="B202">
        <v>14.88399982</v>
      </c>
      <c r="C202">
        <v>0.66750001999999997</v>
      </c>
      <c r="D202">
        <v>1176.3680419899999</v>
      </c>
      <c r="E202">
        <v>1.68599999</v>
      </c>
      <c r="F202">
        <v>9.9000003020963209E+37</v>
      </c>
      <c r="G202">
        <v>1.57959998</v>
      </c>
      <c r="H202">
        <v>9.9000003020963209E+37</v>
      </c>
      <c r="J202" s="2">
        <f>TREND(Calibration!$A$2:$A$4,Calibration!$B$2:$B$4,C202)</f>
        <v>426.13181190733599</v>
      </c>
      <c r="K202" s="2">
        <f>TREND(Calibration!$A$2:$A$4,Calibration!$C$2:$C$4,E202)</f>
        <v>662.37035228709999</v>
      </c>
      <c r="L202" s="2">
        <f>TREND(Calibration!$A$2:$A$4,Calibration!$D$2:$D$4,G202)</f>
        <v>610.14119560438326</v>
      </c>
    </row>
    <row r="203" spans="1:12" x14ac:dyDescent="0.25">
      <c r="A203">
        <v>1006866</v>
      </c>
      <c r="B203">
        <v>14.899000170000001</v>
      </c>
      <c r="C203">
        <v>0.66530001000000005</v>
      </c>
      <c r="D203">
        <v>9.9000003020963209E+37</v>
      </c>
      <c r="E203">
        <v>1.69630003</v>
      </c>
      <c r="F203">
        <v>9.9000003020963209E+37</v>
      </c>
      <c r="G203">
        <v>1.57749999</v>
      </c>
      <c r="H203">
        <v>9.9000003020963209E+37</v>
      </c>
      <c r="J203" s="2">
        <f>TREND(Calibration!$A$2:$A$4,Calibration!$B$2:$B$4,C203)</f>
        <v>424.7823899544091</v>
      </c>
      <c r="K203" s="2">
        <f>TREND(Calibration!$A$2:$A$4,Calibration!$C$2:$C$4,E203)</f>
        <v>666.53759939598058</v>
      </c>
      <c r="L203" s="2">
        <f>TREND(Calibration!$A$2:$A$4,Calibration!$D$2:$D$4,G203)</f>
        <v>609.27549791242211</v>
      </c>
    </row>
    <row r="204" spans="1:12" x14ac:dyDescent="0.25">
      <c r="A204">
        <v>1011866</v>
      </c>
      <c r="B204">
        <v>15.001000400000001</v>
      </c>
      <c r="C204">
        <v>0.66259997999999998</v>
      </c>
      <c r="D204">
        <v>433.85299683</v>
      </c>
      <c r="E204">
        <v>1.6270999900000001</v>
      </c>
      <c r="F204">
        <v>9.9000003020963209E+37</v>
      </c>
      <c r="G204">
        <v>1.5769000099999999</v>
      </c>
      <c r="H204">
        <v>1135.1860351600001</v>
      </c>
      <c r="J204" s="2">
        <f>TREND(Calibration!$A$2:$A$4,Calibration!$B$2:$B$4,C204)</f>
        <v>423.12627032060675</v>
      </c>
      <c r="K204" s="2">
        <f>TREND(Calibration!$A$2:$A$4,Calibration!$C$2:$C$4,E204)</f>
        <v>638.54026476189927</v>
      </c>
      <c r="L204" s="2">
        <f>TREND(Calibration!$A$2:$A$4,Calibration!$D$2:$D$4,G204)</f>
        <v>609.02816278167245</v>
      </c>
    </row>
    <row r="205" spans="1:12" x14ac:dyDescent="0.25">
      <c r="A205">
        <v>1016867</v>
      </c>
      <c r="B205">
        <v>15.02600002</v>
      </c>
      <c r="C205">
        <v>0.66210002000000001</v>
      </c>
      <c r="D205">
        <v>957.92297363</v>
      </c>
      <c r="E205">
        <v>1.6142000000000001</v>
      </c>
      <c r="F205">
        <v>9.9000003020963209E+37</v>
      </c>
      <c r="G205">
        <v>1.5779999499999999</v>
      </c>
      <c r="H205">
        <v>9.9000003020963209E+37</v>
      </c>
      <c r="J205" s="2">
        <f>TREND(Calibration!$A$2:$A$4,Calibration!$B$2:$B$4,C205)</f>
        <v>422.81960944198107</v>
      </c>
      <c r="K205" s="2">
        <f>TREND(Calibration!$A$2:$A$4,Calibration!$C$2:$C$4,E205)</f>
        <v>633.32111551276159</v>
      </c>
      <c r="L205" s="2">
        <f>TREND(Calibration!$A$2:$A$4,Calibration!$D$2:$D$4,G205)</f>
        <v>609.48160090247097</v>
      </c>
    </row>
    <row r="206" spans="1:12" x14ac:dyDescent="0.25">
      <c r="A206">
        <v>1021867</v>
      </c>
      <c r="B206">
        <v>15.118000029999999</v>
      </c>
      <c r="C206">
        <v>0.65719998000000002</v>
      </c>
      <c r="D206">
        <v>1008.6370239300001</v>
      </c>
      <c r="E206">
        <v>1.6390000600000001</v>
      </c>
      <c r="F206">
        <v>9.9000003020963209E+37</v>
      </c>
      <c r="G206">
        <v>1.5801999600000001</v>
      </c>
      <c r="H206">
        <v>9.9000003020963209E+37</v>
      </c>
      <c r="J206" s="2">
        <f>TREND(Calibration!$A$2:$A$4,Calibration!$B$2:$B$4,C206)</f>
        <v>419.81406785525184</v>
      </c>
      <c r="K206" s="2">
        <f>TREND(Calibration!$A$2:$A$4,Calibration!$C$2:$C$4,E206)</f>
        <v>643.35486085113553</v>
      </c>
      <c r="L206" s="2">
        <f>TREND(Calibration!$A$2:$A$4,Calibration!$D$2:$D$4,G206)</f>
        <v>610.38853073513292</v>
      </c>
    </row>
    <row r="207" spans="1:12" x14ac:dyDescent="0.25">
      <c r="A207">
        <v>1026866</v>
      </c>
      <c r="B207">
        <v>15.16800022</v>
      </c>
      <c r="C207">
        <v>0.65020001000000005</v>
      </c>
      <c r="D207">
        <v>196.99099731000001</v>
      </c>
      <c r="E207">
        <v>1.6180000299999999</v>
      </c>
      <c r="F207">
        <v>1239.9079589800001</v>
      </c>
      <c r="G207">
        <v>1.5779999499999999</v>
      </c>
      <c r="H207">
        <v>9.9000003020963209E+37</v>
      </c>
      <c r="J207" s="2">
        <f>TREND(Calibration!$A$2:$A$4,Calibration!$B$2:$B$4,C207)</f>
        <v>415.52049046795355</v>
      </c>
      <c r="K207" s="2">
        <f>TREND(Calibration!$A$2:$A$4,Calibration!$C$2:$C$4,E207)</f>
        <v>634.85855265195312</v>
      </c>
      <c r="L207" s="2">
        <f>TREND(Calibration!$A$2:$A$4,Calibration!$D$2:$D$4,G207)</f>
        <v>609.48160090247097</v>
      </c>
    </row>
    <row r="208" spans="1:12" x14ac:dyDescent="0.25">
      <c r="A208">
        <v>1031866</v>
      </c>
      <c r="B208">
        <v>15.164999959999999</v>
      </c>
      <c r="C208">
        <v>0.65780002000000004</v>
      </c>
      <c r="D208">
        <v>568.73999022999999</v>
      </c>
      <c r="E208">
        <v>1.6007000199999999</v>
      </c>
      <c r="F208">
        <v>9.9000003020963209E+37</v>
      </c>
      <c r="G208">
        <v>1.5958000400000001</v>
      </c>
      <c r="H208">
        <v>9.9000003020963209E+37</v>
      </c>
      <c r="J208" s="2">
        <f>TREND(Calibration!$A$2:$A$4,Calibration!$B$2:$B$4,C208)</f>
        <v>420.18211488623547</v>
      </c>
      <c r="K208" s="2">
        <f>TREND(Calibration!$A$2:$A$4,Calibration!$C$2:$C$4,E208)</f>
        <v>627.85921899343282</v>
      </c>
      <c r="L208" s="2">
        <f>TREND(Calibration!$A$2:$A$4,Calibration!$D$2:$D$4,G208)</f>
        <v>616.8194914779981</v>
      </c>
    </row>
    <row r="209" spans="1:12" x14ac:dyDescent="0.25">
      <c r="A209">
        <v>1036867</v>
      </c>
      <c r="B209">
        <v>15.04800034</v>
      </c>
      <c r="C209">
        <v>0.65240001999999997</v>
      </c>
      <c r="D209">
        <v>754.47601318</v>
      </c>
      <c r="E209">
        <v>1.63310003</v>
      </c>
      <c r="F209">
        <v>9.9000003020963209E+37</v>
      </c>
      <c r="G209">
        <v>1.59739995</v>
      </c>
      <c r="H209">
        <v>9.9000003020963209E+37</v>
      </c>
      <c r="J209" s="2">
        <f>TREND(Calibration!$A$2:$A$4,Calibration!$B$2:$B$4,C209)</f>
        <v>416.86991242088044</v>
      </c>
      <c r="K209" s="2">
        <f>TREND(Calibration!$A$2:$A$4,Calibration!$C$2:$C$4,E209)</f>
        <v>640.96779410578222</v>
      </c>
      <c r="L209" s="2">
        <f>TREND(Calibration!$A$2:$A$4,Calibration!$D$2:$D$4,G209)</f>
        <v>617.47903671123515</v>
      </c>
    </row>
    <row r="210" spans="1:12" x14ac:dyDescent="0.25">
      <c r="A210">
        <v>1041867</v>
      </c>
      <c r="B210">
        <v>14.89299965</v>
      </c>
      <c r="C210">
        <v>0.65339999999999998</v>
      </c>
      <c r="D210">
        <v>9.9000003020963209E+37</v>
      </c>
      <c r="E210">
        <v>1.6233999699999999</v>
      </c>
      <c r="F210">
        <v>9.9000003020963209E+37</v>
      </c>
      <c r="G210">
        <v>1.58070004</v>
      </c>
      <c r="H210">
        <v>9.9000003020963209E+37</v>
      </c>
      <c r="J210" s="2">
        <f>TREND(Calibration!$A$2:$A$4,Calibration!$B$2:$B$4,C210)</f>
        <v>417.48327098038152</v>
      </c>
      <c r="K210" s="2">
        <f>TREND(Calibration!$A$2:$A$4,Calibration!$C$2:$C$4,E210)</f>
        <v>637.04329022123727</v>
      </c>
      <c r="L210" s="2">
        <f>TREND(Calibration!$A$2:$A$4,Calibration!$D$2:$D$4,G210)</f>
        <v>610.59468319385689</v>
      </c>
    </row>
    <row r="211" spans="1:12" x14ac:dyDescent="0.25">
      <c r="A211">
        <v>1046867</v>
      </c>
      <c r="B211">
        <v>14.73700047</v>
      </c>
      <c r="C211">
        <v>0.65020001000000005</v>
      </c>
      <c r="D211">
        <v>281.20999146000003</v>
      </c>
      <c r="E211">
        <v>1.5779999499999999</v>
      </c>
      <c r="F211">
        <v>9.9000003020963209E+37</v>
      </c>
      <c r="G211">
        <v>1.57749999</v>
      </c>
      <c r="H211">
        <v>9.9000003020963209E+37</v>
      </c>
      <c r="J211" s="2">
        <f>TREND(Calibration!$A$2:$A$4,Calibration!$B$2:$B$4,C211)</f>
        <v>415.52049046795355</v>
      </c>
      <c r="K211" s="2">
        <f>TREND(Calibration!$A$2:$A$4,Calibration!$C$2:$C$4,E211)</f>
        <v>618.67509921536521</v>
      </c>
      <c r="L211" s="2">
        <f>TREND(Calibration!$A$2:$A$4,Calibration!$D$2:$D$4,G211)</f>
        <v>609.27549791242211</v>
      </c>
    </row>
    <row r="212" spans="1:12" x14ac:dyDescent="0.25">
      <c r="A212">
        <v>1051874</v>
      </c>
      <c r="B212">
        <v>14.635999679999999</v>
      </c>
      <c r="C212">
        <v>0.65179997999999995</v>
      </c>
      <c r="D212">
        <v>269.13299561000002</v>
      </c>
      <c r="E212">
        <v>1.53639996</v>
      </c>
      <c r="F212">
        <v>9.9000003020963209E+37</v>
      </c>
      <c r="G212">
        <v>1.5829000499999999</v>
      </c>
      <c r="H212">
        <v>1237.67700195</v>
      </c>
      <c r="J212" s="2">
        <f>TREND(Calibration!$A$2:$A$4,Calibration!$B$2:$B$4,C212)</f>
        <v>416.50186538989681</v>
      </c>
      <c r="K212" s="2">
        <f>TREND(Calibration!$A$2:$A$4,Calibration!$C$2:$C$4,E212)</f>
        <v>601.84434534868478</v>
      </c>
      <c r="L212" s="2">
        <f>TREND(Calibration!$A$2:$A$4,Calibration!$D$2:$D$4,G212)</f>
        <v>611.50161302651873</v>
      </c>
    </row>
    <row r="213" spans="1:12" x14ac:dyDescent="0.25">
      <c r="A213">
        <v>1056865</v>
      </c>
      <c r="B213">
        <v>14.49400043</v>
      </c>
      <c r="C213">
        <v>0.65179997999999995</v>
      </c>
      <c r="D213">
        <v>9.9000003020963209E+37</v>
      </c>
      <c r="E213">
        <v>1.5024000399999999</v>
      </c>
      <c r="F213">
        <v>1052.3940429700001</v>
      </c>
      <c r="G213">
        <v>1.5850000399999999</v>
      </c>
      <c r="H213">
        <v>9.9000003020963209E+37</v>
      </c>
      <c r="J213" s="2">
        <f>TREND(Calibration!$A$2:$A$4,Calibration!$B$2:$B$4,C213)</f>
        <v>416.50186538989681</v>
      </c>
      <c r="K213" s="2">
        <f>TREND(Calibration!$A$2:$A$4,Calibration!$C$2:$C$4,E213)</f>
        <v>588.08846980624298</v>
      </c>
      <c r="L213" s="2">
        <f>TREND(Calibration!$A$2:$A$4,Calibration!$D$2:$D$4,G213)</f>
        <v>612.36731071847987</v>
      </c>
    </row>
    <row r="214" spans="1:12" x14ac:dyDescent="0.25">
      <c r="A214">
        <v>1061876</v>
      </c>
      <c r="B214">
        <v>14.480999949999999</v>
      </c>
      <c r="C214">
        <v>0.65069997000000002</v>
      </c>
      <c r="D214">
        <v>948.99700928000004</v>
      </c>
      <c r="E214">
        <v>1.7335</v>
      </c>
      <c r="F214">
        <v>1265.73706055</v>
      </c>
      <c r="G214">
        <v>1.58389997</v>
      </c>
      <c r="H214">
        <v>9.9000003020963209E+37</v>
      </c>
      <c r="J214" s="2">
        <f>TREND(Calibration!$A$2:$A$4,Calibration!$B$2:$B$4,C214)</f>
        <v>415.82715134657923</v>
      </c>
      <c r="K214" s="2">
        <f>TREND(Calibration!$A$2:$A$4,Calibration!$C$2:$C$4,E214)</f>
        <v>681.58816885327849</v>
      </c>
      <c r="L214" s="2">
        <f>TREND(Calibration!$A$2:$A$4,Calibration!$D$2:$D$4,G214)</f>
        <v>611.91381900661668</v>
      </c>
    </row>
    <row r="215" spans="1:12" x14ac:dyDescent="0.25">
      <c r="A215">
        <v>1066863</v>
      </c>
      <c r="B215">
        <v>14.480999949999999</v>
      </c>
      <c r="C215">
        <v>0.65719998000000002</v>
      </c>
      <c r="D215">
        <v>9.9000003020963209E+37</v>
      </c>
      <c r="E215">
        <v>1.6881999999999999</v>
      </c>
      <c r="F215">
        <v>1116.41796875</v>
      </c>
      <c r="G215">
        <v>1.5822999499999999</v>
      </c>
      <c r="H215">
        <v>9.9000003020963209E+37</v>
      </c>
      <c r="J215" s="2">
        <f>TREND(Calibration!$A$2:$A$4,Calibration!$B$2:$B$4,C215)</f>
        <v>419.81406785525184</v>
      </c>
      <c r="K215" s="2">
        <f>TREND(Calibration!$A$2:$A$4,Calibration!$C$2:$C$4,E215)</f>
        <v>663.2604444917913</v>
      </c>
      <c r="L215" s="2">
        <f>TREND(Calibration!$A$2:$A$4,Calibration!$D$2:$D$4,G215)</f>
        <v>611.25422842709395</v>
      </c>
    </row>
    <row r="216" spans="1:12" x14ac:dyDescent="0.25">
      <c r="A216">
        <v>1071862</v>
      </c>
      <c r="B216">
        <v>14.51299953</v>
      </c>
      <c r="C216">
        <v>0.65450001000000002</v>
      </c>
      <c r="D216">
        <v>948.86499022999999</v>
      </c>
      <c r="E216">
        <v>1.7275999799999999</v>
      </c>
      <c r="F216">
        <v>1039.7779541</v>
      </c>
      <c r="G216">
        <v>1.58179998</v>
      </c>
      <c r="H216">
        <v>9.9000003020963209E+37</v>
      </c>
      <c r="J216" s="2">
        <f>TREND(Calibration!$A$2:$A$4,Calibration!$B$2:$B$4,C216)</f>
        <v>418.15798502369915</v>
      </c>
      <c r="K216" s="2">
        <f>TREND(Calibration!$A$2:$A$4,Calibration!$C$2:$C$4,E216)</f>
        <v>679.20110615378042</v>
      </c>
      <c r="L216" s="2">
        <f>TREND(Calibration!$A$2:$A$4,Calibration!$D$2:$D$4,G216)</f>
        <v>611.04812131465542</v>
      </c>
    </row>
    <row r="217" spans="1:12" x14ac:dyDescent="0.25">
      <c r="A217">
        <v>1076874</v>
      </c>
      <c r="B217">
        <v>14.55500031</v>
      </c>
      <c r="C217">
        <v>0.65289998000000005</v>
      </c>
      <c r="D217">
        <v>994.44702147999999</v>
      </c>
      <c r="E217">
        <v>1.82319999</v>
      </c>
      <c r="F217">
        <v>956.83599853999999</v>
      </c>
      <c r="G217">
        <v>1.5872000500000001</v>
      </c>
      <c r="H217">
        <v>9.9000003020963209E+37</v>
      </c>
      <c r="J217" s="2">
        <f>TREND(Calibration!$A$2:$A$4,Calibration!$B$2:$B$4,C217)</f>
        <v>417.17657329950623</v>
      </c>
      <c r="K217" s="2">
        <f>TREND(Calibration!$A$2:$A$4,Calibration!$C$2:$C$4,E217)</f>
        <v>717.87948655632829</v>
      </c>
      <c r="L217" s="2">
        <f>TREND(Calibration!$A$2:$A$4,Calibration!$D$2:$D$4,G217)</f>
        <v>613.2742405511417</v>
      </c>
    </row>
    <row r="218" spans="1:12" x14ac:dyDescent="0.25">
      <c r="A218">
        <v>1081862</v>
      </c>
      <c r="B218">
        <v>14.54599953</v>
      </c>
      <c r="C218">
        <v>0.64859997999999996</v>
      </c>
      <c r="D218">
        <v>923.55401611000002</v>
      </c>
      <c r="E218">
        <v>1.64769995</v>
      </c>
      <c r="F218">
        <v>726.07397461000005</v>
      </c>
      <c r="G218">
        <v>1.59850001</v>
      </c>
      <c r="H218">
        <v>9.9000003020963209E+37</v>
      </c>
      <c r="J218" s="2">
        <f>TREND(Calibration!$A$2:$A$4,Calibration!$B$2:$B$4,C218)</f>
        <v>414.53907874376057</v>
      </c>
      <c r="K218" s="2">
        <f>TREND(Calibration!$A$2:$A$4,Calibration!$C$2:$C$4,E218)</f>
        <v>646.87471042939728</v>
      </c>
      <c r="L218" s="2">
        <f>TREND(Calibration!$A$2:$A$4,Calibration!$D$2:$D$4,G218)</f>
        <v>617.93252430070879</v>
      </c>
    </row>
    <row r="219" spans="1:12" x14ac:dyDescent="0.25">
      <c r="A219">
        <v>1086863</v>
      </c>
      <c r="B219">
        <v>14.49100018</v>
      </c>
      <c r="C219">
        <v>0.65450001000000002</v>
      </c>
      <c r="D219">
        <v>1070.02404785</v>
      </c>
      <c r="E219">
        <v>1.69089997</v>
      </c>
      <c r="F219">
        <v>952.47900390999996</v>
      </c>
      <c r="G219">
        <v>1.59200001</v>
      </c>
      <c r="H219">
        <v>9.9000003020963209E+37</v>
      </c>
      <c r="J219" s="2">
        <f>TREND(Calibration!$A$2:$A$4,Calibration!$B$2:$B$4,C219)</f>
        <v>418.15798502369915</v>
      </c>
      <c r="K219" s="2">
        <f>TREND(Calibration!$A$2:$A$4,Calibration!$C$2:$C$4,E219)</f>
        <v>664.35281327643338</v>
      </c>
      <c r="L219" s="2">
        <f>TREND(Calibration!$A$2:$A$4,Calibration!$D$2:$D$4,G219)</f>
        <v>615.25297106581365</v>
      </c>
    </row>
    <row r="220" spans="1:12" x14ac:dyDescent="0.25">
      <c r="A220">
        <v>1091863</v>
      </c>
      <c r="B220">
        <v>14.397999759999999</v>
      </c>
      <c r="C220">
        <v>0.65240001999999997</v>
      </c>
      <c r="D220">
        <v>756.56701659999999</v>
      </c>
      <c r="E220">
        <v>1.9953999499999999</v>
      </c>
      <c r="F220">
        <v>9.9000003020963209E+37</v>
      </c>
      <c r="G220">
        <v>1.5779999499999999</v>
      </c>
      <c r="H220">
        <v>9.9000003020963209E+37</v>
      </c>
      <c r="J220" s="2">
        <f>TREND(Calibration!$A$2:$A$4,Calibration!$B$2:$B$4,C220)</f>
        <v>416.86991242088044</v>
      </c>
      <c r="K220" s="2">
        <f>TREND(Calibration!$A$2:$A$4,Calibration!$C$2:$C$4,E220)</f>
        <v>787.54909807816296</v>
      </c>
      <c r="L220" s="2">
        <f>TREND(Calibration!$A$2:$A$4,Calibration!$D$2:$D$4,G220)</f>
        <v>609.48160090247097</v>
      </c>
    </row>
    <row r="221" spans="1:12" x14ac:dyDescent="0.25">
      <c r="A221">
        <v>1096863</v>
      </c>
      <c r="B221">
        <v>14.350000380000001</v>
      </c>
      <c r="C221">
        <v>0.65609998000000003</v>
      </c>
      <c r="D221">
        <v>792.97900390999996</v>
      </c>
      <c r="E221">
        <v>1.8063999399999999</v>
      </c>
      <c r="F221">
        <v>9.9000003020963209E+37</v>
      </c>
      <c r="G221">
        <v>1.57149994</v>
      </c>
      <c r="H221">
        <v>9.9000003020963209E+37</v>
      </c>
      <c r="J221" s="2">
        <f>TREND(Calibration!$A$2:$A$4,Calibration!$B$2:$B$4,C221)</f>
        <v>419.13935994564247</v>
      </c>
      <c r="K221" s="2">
        <f>TREND(Calibration!$A$2:$A$4,Calibration!$C$2:$C$4,E221)</f>
        <v>711.08242947775864</v>
      </c>
      <c r="L221" s="2">
        <f>TREND(Calibration!$A$2:$A$4,Calibration!$D$2:$D$4,G221)</f>
        <v>606.80204354518628</v>
      </c>
    </row>
    <row r="222" spans="1:12" x14ac:dyDescent="0.25">
      <c r="A222">
        <v>1101863</v>
      </c>
      <c r="B222">
        <v>14.22399998</v>
      </c>
      <c r="C222">
        <v>0.65399998000000004</v>
      </c>
      <c r="D222">
        <v>766.93701171999999</v>
      </c>
      <c r="E222">
        <v>1.7524000399999999</v>
      </c>
      <c r="F222">
        <v>9.9000003020963209E+37</v>
      </c>
      <c r="G222">
        <v>1.59850001</v>
      </c>
      <c r="H222">
        <v>9.9000003020963209E+37</v>
      </c>
      <c r="J222" s="2">
        <f>TREND(Calibration!$A$2:$A$4,Calibration!$B$2:$B$4,C222)</f>
        <v>417.85128120911554</v>
      </c>
      <c r="K222" s="2">
        <f>TREND(Calibration!$A$2:$A$4,Calibration!$C$2:$C$4,E222)</f>
        <v>689.23485149215446</v>
      </c>
      <c r="L222" s="2">
        <f>TREND(Calibration!$A$2:$A$4,Calibration!$D$2:$D$4,G222)</f>
        <v>617.93252430070879</v>
      </c>
    </row>
    <row r="223" spans="1:12" x14ac:dyDescent="0.25">
      <c r="A223">
        <v>1106863</v>
      </c>
      <c r="B223">
        <v>14.17199993</v>
      </c>
      <c r="C223">
        <v>0.65399998000000004</v>
      </c>
      <c r="D223">
        <v>568.23699951000003</v>
      </c>
      <c r="E223">
        <v>1.7854000299999999</v>
      </c>
      <c r="F223">
        <v>9.9000003020963209E+37</v>
      </c>
      <c r="G223">
        <v>1.59529996</v>
      </c>
      <c r="H223">
        <v>9.9000003020963209E+37</v>
      </c>
      <c r="J223" s="2">
        <f>TREND(Calibration!$A$2:$A$4,Calibration!$B$2:$B$4,C223)</f>
        <v>417.85128120911554</v>
      </c>
      <c r="K223" s="2">
        <f>TREND(Calibration!$A$2:$A$4,Calibration!$C$2:$C$4,E223)</f>
        <v>702.5861698288395</v>
      </c>
      <c r="L223" s="2">
        <f>TREND(Calibration!$A$2:$A$4,Calibration!$D$2:$D$4,G223)</f>
        <v>616.61333901927401</v>
      </c>
    </row>
    <row r="224" spans="1:12" x14ac:dyDescent="0.25">
      <c r="A224">
        <v>1111864</v>
      </c>
      <c r="B224">
        <v>14.14599991</v>
      </c>
      <c r="C224">
        <v>0.65780002000000004</v>
      </c>
      <c r="D224">
        <v>479.91198730000002</v>
      </c>
      <c r="E224">
        <v>1.9074000099999999</v>
      </c>
      <c r="F224">
        <v>9.9000003020963209E+37</v>
      </c>
      <c r="G224">
        <v>1.58990002</v>
      </c>
      <c r="H224">
        <v>9.9000003020963209E+37</v>
      </c>
      <c r="J224" s="2">
        <f>TREND(Calibration!$A$2:$A$4,Calibration!$B$2:$B$4,C224)</f>
        <v>420.18211488623547</v>
      </c>
      <c r="K224" s="2">
        <f>TREND(Calibration!$A$2:$A$4,Calibration!$C$2:$C$4,E224)</f>
        <v>751.94559599985371</v>
      </c>
      <c r="L224" s="2">
        <f>TREND(Calibration!$A$2:$A$4,Calibration!$D$2:$D$4,G224)</f>
        <v>614.38727337385239</v>
      </c>
    </row>
    <row r="225" spans="1:12" x14ac:dyDescent="0.25">
      <c r="A225">
        <v>1116863</v>
      </c>
      <c r="B225">
        <v>14.15600014</v>
      </c>
      <c r="C225">
        <v>0.66320002</v>
      </c>
      <c r="D225">
        <v>880.30102538999995</v>
      </c>
      <c r="E225">
        <v>2.0035998799999999</v>
      </c>
      <c r="F225">
        <v>9.9000003020963209E+37</v>
      </c>
      <c r="G225">
        <v>1.5769000099999999</v>
      </c>
      <c r="H225">
        <v>9.9000003020963209E+37</v>
      </c>
      <c r="J225" s="2">
        <f>TREND(Calibration!$A$2:$A$4,Calibration!$B$2:$B$4,C225)</f>
        <v>423.49431735159038</v>
      </c>
      <c r="K225" s="2">
        <f>TREND(Calibration!$A$2:$A$4,Calibration!$C$2:$C$4,E225)</f>
        <v>790.86667107647395</v>
      </c>
      <c r="L225" s="2">
        <f>TREND(Calibration!$A$2:$A$4,Calibration!$D$2:$D$4,G225)</f>
        <v>609.02816278167245</v>
      </c>
    </row>
    <row r="226" spans="1:12" x14ac:dyDescent="0.25">
      <c r="A226">
        <v>1121863</v>
      </c>
      <c r="B226">
        <v>14.152999879999999</v>
      </c>
      <c r="C226">
        <v>0.65179997999999995</v>
      </c>
      <c r="D226">
        <v>9.9000003020963209E+37</v>
      </c>
      <c r="E226">
        <v>1.73029995</v>
      </c>
      <c r="F226">
        <v>9.9000003020963209E+37</v>
      </c>
      <c r="G226">
        <v>1.58560002</v>
      </c>
      <c r="H226">
        <v>9.9000003020963209E+37</v>
      </c>
      <c r="J226" s="2">
        <f>TREND(Calibration!$A$2:$A$4,Calibration!$B$2:$B$4,C226)</f>
        <v>416.50186538989681</v>
      </c>
      <c r="K226" s="2">
        <f>TREND(Calibration!$A$2:$A$4,Calibration!$C$2:$C$4,E226)</f>
        <v>680.29347493842249</v>
      </c>
      <c r="L226" s="2">
        <f>TREND(Calibration!$A$2:$A$4,Calibration!$D$2:$D$4,G226)</f>
        <v>612.61464584922953</v>
      </c>
    </row>
    <row r="227" spans="1:12" x14ac:dyDescent="0.25">
      <c r="A227">
        <v>1126862</v>
      </c>
      <c r="B227">
        <v>14.20100021</v>
      </c>
      <c r="C227">
        <v>0.66149997999999999</v>
      </c>
      <c r="D227">
        <v>807.81701659999999</v>
      </c>
      <c r="E227">
        <v>1.5305000499999999</v>
      </c>
      <c r="F227">
        <v>9.9000003020963209E+37</v>
      </c>
      <c r="G227">
        <v>1.58449996</v>
      </c>
      <c r="H227">
        <v>9.9000003020963209E+37</v>
      </c>
      <c r="J227" s="2">
        <f>TREND(Calibration!$A$2:$A$4,Calibration!$B$2:$B$4,C227)</f>
        <v>422.45156241099738</v>
      </c>
      <c r="K227" s="2">
        <f>TREND(Calibration!$A$2:$A$4,Calibration!$C$2:$C$4,E227)</f>
        <v>599.45732715359463</v>
      </c>
      <c r="L227" s="2">
        <f>TREND(Calibration!$A$2:$A$4,Calibration!$D$2:$D$4,G227)</f>
        <v>612.16115825975578</v>
      </c>
    </row>
    <row r="228" spans="1:12" x14ac:dyDescent="0.25">
      <c r="A228">
        <v>1131863</v>
      </c>
      <c r="B228">
        <v>14.21700001</v>
      </c>
      <c r="C228">
        <v>0.65609998000000003</v>
      </c>
      <c r="D228">
        <v>1358.19799805</v>
      </c>
      <c r="E228">
        <v>1.54779994</v>
      </c>
      <c r="F228">
        <v>1318.9239502</v>
      </c>
      <c r="G228">
        <v>1.5850000399999999</v>
      </c>
      <c r="H228">
        <v>9.9000003020963209E+37</v>
      </c>
      <c r="J228" s="2">
        <f>TREND(Calibration!$A$2:$A$4,Calibration!$B$2:$B$4,C228)</f>
        <v>419.13935994564247</v>
      </c>
      <c r="K228" s="2">
        <f>TREND(Calibration!$A$2:$A$4,Calibration!$C$2:$C$4,E228)</f>
        <v>606.45661226185177</v>
      </c>
      <c r="L228" s="2">
        <f>TREND(Calibration!$A$2:$A$4,Calibration!$D$2:$D$4,G228)</f>
        <v>612.36731071847987</v>
      </c>
    </row>
    <row r="229" spans="1:12" x14ac:dyDescent="0.25">
      <c r="A229">
        <v>1136863</v>
      </c>
      <c r="B229">
        <v>14.17500019</v>
      </c>
      <c r="C229">
        <v>0.65609998000000003</v>
      </c>
      <c r="D229">
        <v>9.9000003020963209E+37</v>
      </c>
      <c r="E229">
        <v>1.5563999399999999</v>
      </c>
      <c r="F229">
        <v>1009.7089843700001</v>
      </c>
      <c r="G229">
        <v>1.57749999</v>
      </c>
      <c r="H229">
        <v>9.9000003020963209E+37</v>
      </c>
      <c r="J229" s="2">
        <f>TREND(Calibration!$A$2:$A$4,Calibration!$B$2:$B$4,C229)</f>
        <v>419.13935994564247</v>
      </c>
      <c r="K229" s="2">
        <f>TREND(Calibration!$A$2:$A$4,Calibration!$C$2:$C$4,E229)</f>
        <v>609.93604779184716</v>
      </c>
      <c r="L229" s="2">
        <f>TREND(Calibration!$A$2:$A$4,Calibration!$D$2:$D$4,G229)</f>
        <v>609.27549791242211</v>
      </c>
    </row>
    <row r="230" spans="1:12" x14ac:dyDescent="0.25">
      <c r="A230">
        <v>1141863</v>
      </c>
      <c r="B230">
        <v>14.10999966</v>
      </c>
      <c r="C230">
        <v>0.65240001999999997</v>
      </c>
      <c r="D230">
        <v>9.9000003020963209E+37</v>
      </c>
      <c r="E230">
        <v>1.58449996</v>
      </c>
      <c r="F230">
        <v>703.75897216999999</v>
      </c>
      <c r="G230">
        <v>1.5872000500000001</v>
      </c>
      <c r="H230">
        <v>9.9000003020963209E+37</v>
      </c>
      <c r="J230" s="2">
        <f>TREND(Calibration!$A$2:$A$4,Calibration!$B$2:$B$4,C230)</f>
        <v>416.86991242088044</v>
      </c>
      <c r="K230" s="2">
        <f>TREND(Calibration!$A$2:$A$4,Calibration!$C$2:$C$4,E230)</f>
        <v>621.30490918505416</v>
      </c>
      <c r="L230" s="2">
        <f>TREND(Calibration!$A$2:$A$4,Calibration!$D$2:$D$4,G230)</f>
        <v>613.2742405511417</v>
      </c>
    </row>
    <row r="231" spans="1:12" x14ac:dyDescent="0.25">
      <c r="A231">
        <v>1146863</v>
      </c>
      <c r="B231">
        <v>14.00300026</v>
      </c>
      <c r="C231">
        <v>0.65289998000000005</v>
      </c>
      <c r="D231">
        <v>9.9000003020963209E+37</v>
      </c>
      <c r="E231">
        <v>1.63740003</v>
      </c>
      <c r="F231">
        <v>801.95697021000001</v>
      </c>
      <c r="G231">
        <v>1.5877000100000001</v>
      </c>
      <c r="H231">
        <v>9.9000003020963209E+37</v>
      </c>
      <c r="J231" s="2">
        <f>TREND(Calibration!$A$2:$A$4,Calibration!$B$2:$B$4,C231)</f>
        <v>417.17657329950623</v>
      </c>
      <c r="K231" s="2">
        <f>TREND(Calibration!$A$2:$A$4,Calibration!$C$2:$C$4,E231)</f>
        <v>642.70751187077985</v>
      </c>
      <c r="L231" s="2">
        <f>TREND(Calibration!$A$2:$A$4,Calibration!$D$2:$D$4,G231)</f>
        <v>613.48034354119068</v>
      </c>
    </row>
    <row r="232" spans="1:12" x14ac:dyDescent="0.25">
      <c r="A232">
        <v>1151863</v>
      </c>
      <c r="B232">
        <v>13.958999629999999</v>
      </c>
      <c r="C232">
        <v>0.65289998000000005</v>
      </c>
      <c r="D232">
        <v>1185.1779785199999</v>
      </c>
      <c r="E232">
        <v>1.6400999999999999</v>
      </c>
      <c r="F232">
        <v>819.15100098000005</v>
      </c>
      <c r="G232">
        <v>1.5946999799999999</v>
      </c>
      <c r="H232">
        <v>9.9000003020963209E+37</v>
      </c>
      <c r="J232" s="2">
        <f>TREND(Calibration!$A$2:$A$4,Calibration!$B$2:$B$4,C232)</f>
        <v>417.17657329950623</v>
      </c>
      <c r="K232" s="2">
        <f>TREND(Calibration!$A$2:$A$4,Calibration!$C$2:$C$4,E232)</f>
        <v>643.79988065542193</v>
      </c>
      <c r="L232" s="2">
        <f>TREND(Calibration!$A$2:$A$4,Calibration!$D$2:$D$4,G232)</f>
        <v>616.36600388852435</v>
      </c>
    </row>
    <row r="233" spans="1:12" x14ac:dyDescent="0.25">
      <c r="A233">
        <v>1156863</v>
      </c>
      <c r="B233">
        <v>14.006999970000001</v>
      </c>
      <c r="C233">
        <v>0.65399998000000004</v>
      </c>
      <c r="D233">
        <v>500.02099608999998</v>
      </c>
      <c r="E233">
        <v>1.6990000000000001</v>
      </c>
      <c r="F233">
        <v>9.9000003020963209E+37</v>
      </c>
      <c r="G233">
        <v>1.59529996</v>
      </c>
      <c r="H233">
        <v>9.9000003020963209E+37</v>
      </c>
      <c r="J233" s="2">
        <f>TREND(Calibration!$A$2:$A$4,Calibration!$B$2:$B$4,C233)</f>
        <v>417.85128120911554</v>
      </c>
      <c r="K233" s="2">
        <f>TREND(Calibration!$A$2:$A$4,Calibration!$C$2:$C$4,E233)</f>
        <v>667.62996818062277</v>
      </c>
      <c r="L233" s="2">
        <f>TREND(Calibration!$A$2:$A$4,Calibration!$D$2:$D$4,G233)</f>
        <v>616.61333901927401</v>
      </c>
    </row>
    <row r="234" spans="1:12" x14ac:dyDescent="0.25">
      <c r="A234">
        <v>1161863</v>
      </c>
      <c r="B234">
        <v>13.99400043</v>
      </c>
      <c r="C234">
        <v>0.66149997999999999</v>
      </c>
      <c r="D234">
        <v>9.9000003020963209E+37</v>
      </c>
      <c r="E234">
        <v>1.6794999799999999</v>
      </c>
      <c r="F234">
        <v>869.84997558999999</v>
      </c>
      <c r="G234">
        <v>1.5811999999999999</v>
      </c>
      <c r="H234">
        <v>9.9000003020963209E+37</v>
      </c>
      <c r="J234" s="2">
        <f>TREND(Calibration!$A$2:$A$4,Calibration!$B$2:$B$4,C234)</f>
        <v>422.45156241099738</v>
      </c>
      <c r="K234" s="2">
        <f>TREND(Calibration!$A$2:$A$4,Calibration!$C$2:$C$4,E234)</f>
        <v>659.74054231741104</v>
      </c>
      <c r="L234" s="2">
        <f>TREND(Calibration!$A$2:$A$4,Calibration!$D$2:$D$4,G234)</f>
        <v>610.80078618390587</v>
      </c>
    </row>
    <row r="235" spans="1:12" x14ac:dyDescent="0.25">
      <c r="A235">
        <v>1166863</v>
      </c>
      <c r="B235">
        <v>14.02600002</v>
      </c>
      <c r="C235">
        <v>0.66259997999999998</v>
      </c>
      <c r="D235">
        <v>939.59002685999997</v>
      </c>
      <c r="E235">
        <v>1.6552</v>
      </c>
      <c r="F235">
        <v>9.9000003020963209E+37</v>
      </c>
      <c r="G235">
        <v>1.5822999499999999</v>
      </c>
      <c r="H235">
        <v>9.9000003020963209E+37</v>
      </c>
      <c r="J235" s="2">
        <f>TREND(Calibration!$A$2:$A$4,Calibration!$B$2:$B$4,C235)</f>
        <v>423.12627032060675</v>
      </c>
      <c r="K235" s="2">
        <f>TREND(Calibration!$A$2:$A$4,Calibration!$C$2:$C$4,E235)</f>
        <v>649.90912210925103</v>
      </c>
      <c r="L235" s="2">
        <f>TREND(Calibration!$A$2:$A$4,Calibration!$D$2:$D$4,G235)</f>
        <v>611.25422842709395</v>
      </c>
    </row>
    <row r="236" spans="1:12" x14ac:dyDescent="0.25">
      <c r="A236">
        <v>1171862</v>
      </c>
      <c r="B236">
        <v>14.057000159999999</v>
      </c>
      <c r="C236">
        <v>0.67180002000000005</v>
      </c>
      <c r="D236">
        <v>569.65002441000001</v>
      </c>
      <c r="E236">
        <v>1.7854000299999999</v>
      </c>
      <c r="F236">
        <v>9.9000003020963209E+37</v>
      </c>
      <c r="G236">
        <v>1.60769999</v>
      </c>
      <c r="H236">
        <v>9.9000003020963209E+37</v>
      </c>
      <c r="J236" s="2">
        <f>TREND(Calibration!$A$2:$A$4,Calibration!$B$2:$B$4,C236)</f>
        <v>428.76930646308165</v>
      </c>
      <c r="K236" s="2">
        <f>TREND(Calibration!$A$2:$A$4,Calibration!$C$2:$C$4,E236)</f>
        <v>702.5861698288395</v>
      </c>
      <c r="L236" s="2">
        <f>TREND(Calibration!$A$2:$A$4,Calibration!$D$2:$D$4,G236)</f>
        <v>621.72511448070441</v>
      </c>
    </row>
    <row r="237" spans="1:12" x14ac:dyDescent="0.25">
      <c r="A237">
        <v>1176862</v>
      </c>
      <c r="B237">
        <v>14.15100002</v>
      </c>
      <c r="C237">
        <v>0.67559999000000004</v>
      </c>
      <c r="D237">
        <v>773.79699706999997</v>
      </c>
      <c r="E237">
        <v>1.78209996</v>
      </c>
      <c r="F237">
        <v>9.9000003020963209E+37</v>
      </c>
      <c r="G237">
        <v>1.5742000300000001</v>
      </c>
      <c r="H237">
        <v>9.9000003020963209E+37</v>
      </c>
      <c r="J237" s="2">
        <f>TREND(Calibration!$A$2:$A$4,Calibration!$B$2:$B$4,C237)</f>
        <v>431.10009720424364</v>
      </c>
      <c r="K237" s="2">
        <f>TREND(Calibration!$A$2:$A$4,Calibration!$C$2:$C$4,E237)</f>
        <v>701.25100926959863</v>
      </c>
      <c r="L237" s="2">
        <f>TREND(Calibration!$A$2:$A$4,Calibration!$D$2:$D$4,G237)</f>
        <v>607.9151258365722</v>
      </c>
    </row>
    <row r="238" spans="1:12" x14ac:dyDescent="0.25">
      <c r="A238">
        <v>1181863</v>
      </c>
      <c r="B238">
        <v>14.25800037</v>
      </c>
      <c r="C238">
        <v>0.67339998000000001</v>
      </c>
      <c r="D238">
        <v>580.26501465000001</v>
      </c>
      <c r="E238">
        <v>1.7832000299999999</v>
      </c>
      <c r="F238">
        <v>9.9000003020963209E+37</v>
      </c>
      <c r="G238">
        <v>1.5811999999999999</v>
      </c>
      <c r="H238">
        <v>9.9000003020963209E+37</v>
      </c>
      <c r="J238" s="2">
        <f>TREND(Calibration!$A$2:$A$4,Calibration!$B$2:$B$4,C238)</f>
        <v>429.75067525131669</v>
      </c>
      <c r="K238" s="2">
        <f>TREND(Calibration!$A$2:$A$4,Calibration!$C$2:$C$4,E238)</f>
        <v>701.69608167000342</v>
      </c>
      <c r="L238" s="2">
        <f>TREND(Calibration!$A$2:$A$4,Calibration!$D$2:$D$4,G238)</f>
        <v>610.80078618390587</v>
      </c>
    </row>
    <row r="239" spans="1:12" x14ac:dyDescent="0.25">
      <c r="A239">
        <v>1186862</v>
      </c>
      <c r="B239">
        <v>14.364999770000001</v>
      </c>
      <c r="C239">
        <v>0.67510002999999996</v>
      </c>
      <c r="D239">
        <v>871.58001708999996</v>
      </c>
      <c r="E239">
        <v>1.7832000299999999</v>
      </c>
      <c r="F239">
        <v>9.9000003020963209E+37</v>
      </c>
      <c r="G239">
        <v>1.58389997</v>
      </c>
      <c r="H239">
        <v>9.9000003020963209E+37</v>
      </c>
      <c r="J239" s="2">
        <f>TREND(Calibration!$A$2:$A$4,Calibration!$B$2:$B$4,C239)</f>
        <v>430.7934363256179</v>
      </c>
      <c r="K239" s="2">
        <f>TREND(Calibration!$A$2:$A$4,Calibration!$C$2:$C$4,E239)</f>
        <v>701.69608167000342</v>
      </c>
      <c r="L239" s="2">
        <f>TREND(Calibration!$A$2:$A$4,Calibration!$D$2:$D$4,G239)</f>
        <v>611.91381900661668</v>
      </c>
    </row>
    <row r="240" spans="1:12" x14ac:dyDescent="0.25">
      <c r="A240">
        <v>1191862</v>
      </c>
      <c r="B240">
        <v>14.442999840000001</v>
      </c>
      <c r="C240">
        <v>0.67830002</v>
      </c>
      <c r="D240">
        <v>1047.54199219</v>
      </c>
      <c r="E240">
        <v>1.7854000299999999</v>
      </c>
      <c r="F240">
        <v>9.9000003020963209E+37</v>
      </c>
      <c r="G240">
        <v>1.60230005</v>
      </c>
      <c r="H240">
        <v>9.9000003020963209E+37</v>
      </c>
      <c r="J240" s="2">
        <f>TREND(Calibration!$A$2:$A$4,Calibration!$B$2:$B$4,C240)</f>
        <v>432.75621683804593</v>
      </c>
      <c r="K240" s="2">
        <f>TREND(Calibration!$A$2:$A$4,Calibration!$C$2:$C$4,E240)</f>
        <v>702.5861698288395</v>
      </c>
      <c r="L240" s="2">
        <f>TREND(Calibration!$A$2:$A$4,Calibration!$D$2:$D$4,G240)</f>
        <v>619.49904883528279</v>
      </c>
    </row>
    <row r="241" spans="1:12" x14ac:dyDescent="0.25">
      <c r="A241">
        <v>1196863</v>
      </c>
      <c r="B241">
        <v>14.50199986</v>
      </c>
      <c r="C241">
        <v>0.67559999000000004</v>
      </c>
      <c r="D241">
        <v>9.9000003020963209E+37</v>
      </c>
      <c r="E241">
        <v>1.68710005</v>
      </c>
      <c r="F241">
        <v>867.20697021000001</v>
      </c>
      <c r="G241">
        <v>1.6060999600000001</v>
      </c>
      <c r="H241">
        <v>9.9000003020963209E+37</v>
      </c>
      <c r="J241" s="2">
        <f>TREND(Calibration!$A$2:$A$4,Calibration!$B$2:$B$4,C241)</f>
        <v>431.10009720424364</v>
      </c>
      <c r="K241" s="2">
        <f>TREND(Calibration!$A$2:$A$4,Calibration!$C$2:$C$4,E241)</f>
        <v>662.81542064164967</v>
      </c>
      <c r="L241" s="2">
        <f>TREND(Calibration!$A$2:$A$4,Calibration!$D$2:$D$4,G241)</f>
        <v>621.06551977879224</v>
      </c>
    </row>
    <row r="242" spans="1:12" x14ac:dyDescent="0.25">
      <c r="A242">
        <v>1201862</v>
      </c>
      <c r="B242">
        <v>14.54699993</v>
      </c>
      <c r="C242">
        <v>0.67830002</v>
      </c>
      <c r="D242">
        <v>1136.9399414100001</v>
      </c>
      <c r="E242">
        <v>1.79130006</v>
      </c>
      <c r="F242">
        <v>836.47998046999999</v>
      </c>
      <c r="G242">
        <v>1.6081999499999999</v>
      </c>
      <c r="H242">
        <v>9.9000003020963209E+37</v>
      </c>
      <c r="J242" s="2">
        <f>TREND(Calibration!$A$2:$A$4,Calibration!$B$2:$B$4,C242)</f>
        <v>432.75621683804593</v>
      </c>
      <c r="K242" s="2">
        <f>TREND(Calibration!$A$2:$A$4,Calibration!$C$2:$C$4,E242)</f>
        <v>704.97323657419281</v>
      </c>
      <c r="L242" s="2">
        <f>TREND(Calibration!$A$2:$A$4,Calibration!$D$2:$D$4,G242)</f>
        <v>621.93121747075327</v>
      </c>
    </row>
    <row r="243" spans="1:12" x14ac:dyDescent="0.25">
      <c r="A243">
        <v>1206862</v>
      </c>
      <c r="B243">
        <v>14.63799953</v>
      </c>
      <c r="C243">
        <v>0.67510002999999996</v>
      </c>
      <c r="D243">
        <v>1055.5870361299999</v>
      </c>
      <c r="E243">
        <v>1.7881</v>
      </c>
      <c r="F243">
        <v>769.13397216999999</v>
      </c>
      <c r="G243">
        <v>1.6207</v>
      </c>
      <c r="H243">
        <v>9.9000003020963209E+37</v>
      </c>
      <c r="J243" s="2">
        <f>TREND(Calibration!$A$2:$A$4,Calibration!$B$2:$B$4,C243)</f>
        <v>430.7934363256179</v>
      </c>
      <c r="K243" s="2">
        <f>TREND(Calibration!$A$2:$A$4,Calibration!$C$2:$C$4,E243)</f>
        <v>703.67853861348158</v>
      </c>
      <c r="L243" s="2">
        <f>TREND(Calibration!$A$2:$A$4,Calibration!$D$2:$D$4,G243)</f>
        <v>627.08422507288435</v>
      </c>
    </row>
    <row r="244" spans="1:12" x14ac:dyDescent="0.25">
      <c r="A244">
        <v>1211863</v>
      </c>
      <c r="B244">
        <v>14.725000380000001</v>
      </c>
      <c r="C244">
        <v>0.67830002</v>
      </c>
      <c r="D244">
        <v>550.96398925999995</v>
      </c>
      <c r="E244">
        <v>1.7379000200000001</v>
      </c>
      <c r="F244">
        <v>9.9000003020963209E+37</v>
      </c>
      <c r="G244">
        <v>1.6162999899999999</v>
      </c>
      <c r="H244">
        <v>9.9000003020963209E+37</v>
      </c>
      <c r="J244" s="2">
        <f>TREND(Calibration!$A$2:$A$4,Calibration!$B$2:$B$4,C244)</f>
        <v>432.75621683804593</v>
      </c>
      <c r="K244" s="2">
        <f>TREND(Calibration!$A$2:$A$4,Calibration!$C$2:$C$4,E244)</f>
        <v>683.36835326266112</v>
      </c>
      <c r="L244" s="2">
        <f>TREND(Calibration!$A$2:$A$4,Calibration!$D$2:$D$4,G244)</f>
        <v>625.27036952995024</v>
      </c>
    </row>
    <row r="245" spans="1:12" x14ac:dyDescent="0.25">
      <c r="A245">
        <v>1216864</v>
      </c>
      <c r="B245">
        <v>14.81000042</v>
      </c>
      <c r="C245">
        <v>0.67510002999999996</v>
      </c>
      <c r="D245">
        <v>9.9000003020963209E+37</v>
      </c>
      <c r="E245">
        <v>1.65409994</v>
      </c>
      <c r="F245">
        <v>1045.42004395</v>
      </c>
      <c r="G245">
        <v>1.6028000099999999</v>
      </c>
      <c r="H245">
        <v>9.9000003020963209E+37</v>
      </c>
      <c r="J245" s="2">
        <f>TREND(Calibration!$A$2:$A$4,Calibration!$B$2:$B$4,C245)</f>
        <v>430.7934363256179</v>
      </c>
      <c r="K245" s="2">
        <f>TREND(Calibration!$A$2:$A$4,Calibration!$C$2:$C$4,E245)</f>
        <v>649.46405375470135</v>
      </c>
      <c r="L245" s="2">
        <f>TREND(Calibration!$A$2:$A$4,Calibration!$D$2:$D$4,G245)</f>
        <v>619.70515182533177</v>
      </c>
    </row>
    <row r="246" spans="1:12" x14ac:dyDescent="0.25">
      <c r="A246">
        <v>1221863</v>
      </c>
      <c r="B246">
        <v>14.84899998</v>
      </c>
      <c r="C246">
        <v>0.67510002999999996</v>
      </c>
      <c r="D246">
        <v>9.9000003020963209E+37</v>
      </c>
      <c r="E246">
        <v>1.59739995</v>
      </c>
      <c r="F246">
        <v>778.26599121000004</v>
      </c>
      <c r="G246">
        <v>1.59200001</v>
      </c>
      <c r="H246">
        <v>9.9000003020963209E+37</v>
      </c>
      <c r="J246" s="2">
        <f>TREND(Calibration!$A$2:$A$4,Calibration!$B$2:$B$4,C246)</f>
        <v>430.7934363256179</v>
      </c>
      <c r="K246" s="2">
        <f>TREND(Calibration!$A$2:$A$4,Calibration!$C$2:$C$4,E246)</f>
        <v>626.52405843419194</v>
      </c>
      <c r="L246" s="2">
        <f>TREND(Calibration!$A$2:$A$4,Calibration!$D$2:$D$4,G246)</f>
        <v>615.25297106581365</v>
      </c>
    </row>
    <row r="247" spans="1:12" x14ac:dyDescent="0.25">
      <c r="A247">
        <v>1226862</v>
      </c>
      <c r="B247">
        <v>14.9659996</v>
      </c>
      <c r="C247">
        <v>0.67779999999999996</v>
      </c>
      <c r="D247">
        <v>887.90899658000001</v>
      </c>
      <c r="E247">
        <v>1.82640004</v>
      </c>
      <c r="F247">
        <v>1329.2390136700001</v>
      </c>
      <c r="G247">
        <v>1.5801999600000001</v>
      </c>
      <c r="H247">
        <v>9.9000003020963209E+37</v>
      </c>
      <c r="J247" s="2">
        <f>TREND(Calibration!$A$2:$A$4,Calibration!$B$2:$B$4,C247)</f>
        <v>432.44951915717058</v>
      </c>
      <c r="K247" s="2">
        <f>TREND(Calibration!$A$2:$A$4,Calibration!$C$2:$C$4,E247)</f>
        <v>719.17418047118429</v>
      </c>
      <c r="L247" s="2">
        <f>TREND(Calibration!$A$2:$A$4,Calibration!$D$2:$D$4,G247)</f>
        <v>610.38853073513292</v>
      </c>
    </row>
    <row r="248" spans="1:12" x14ac:dyDescent="0.25">
      <c r="A248">
        <v>1231862</v>
      </c>
      <c r="B248">
        <v>15.022000309999999</v>
      </c>
      <c r="C248">
        <v>0.67290002000000004</v>
      </c>
      <c r="D248">
        <v>9.9000003020963209E+37</v>
      </c>
      <c r="E248">
        <v>1.6007000199999999</v>
      </c>
      <c r="F248">
        <v>380.19000244</v>
      </c>
      <c r="G248">
        <v>1.5882999900000001</v>
      </c>
      <c r="H248">
        <v>9.9000003020963209E+37</v>
      </c>
      <c r="J248" s="2">
        <f>TREND(Calibration!$A$2:$A$4,Calibration!$B$2:$B$4,C248)</f>
        <v>429.44401437269096</v>
      </c>
      <c r="K248" s="2">
        <f>TREND(Calibration!$A$2:$A$4,Calibration!$C$2:$C$4,E248)</f>
        <v>627.85921899343282</v>
      </c>
      <c r="L248" s="2">
        <f>TREND(Calibration!$A$2:$A$4,Calibration!$D$2:$D$4,G248)</f>
        <v>613.72767867194034</v>
      </c>
    </row>
    <row r="249" spans="1:12" x14ac:dyDescent="0.25">
      <c r="A249">
        <v>1236863</v>
      </c>
      <c r="B249">
        <v>15.05799961</v>
      </c>
      <c r="C249">
        <v>0.66799998000000005</v>
      </c>
      <c r="D249">
        <v>9.9000003020963209E+37</v>
      </c>
      <c r="E249">
        <v>1.7508000100000001</v>
      </c>
      <c r="F249">
        <v>480.97100829999999</v>
      </c>
      <c r="G249">
        <v>1.5887999500000001</v>
      </c>
      <c r="H249">
        <v>9.9000003020963209E+37</v>
      </c>
      <c r="J249" s="2">
        <f>TREND(Calibration!$A$2:$A$4,Calibration!$B$2:$B$4,C249)</f>
        <v>426.43847278596172</v>
      </c>
      <c r="K249" s="2">
        <f>TREND(Calibration!$A$2:$A$4,Calibration!$C$2:$C$4,E249)</f>
        <v>688.58750251179879</v>
      </c>
      <c r="L249" s="2">
        <f>TREND(Calibration!$A$2:$A$4,Calibration!$D$2:$D$4,G249)</f>
        <v>613.9337816619892</v>
      </c>
    </row>
    <row r="250" spans="1:12" x14ac:dyDescent="0.25">
      <c r="A250">
        <v>1241864</v>
      </c>
      <c r="B250">
        <v>15.12699986</v>
      </c>
      <c r="C250">
        <v>0.67129998999999996</v>
      </c>
      <c r="D250">
        <v>525.43200683999999</v>
      </c>
      <c r="E250">
        <v>1.6584999600000001</v>
      </c>
      <c r="F250">
        <v>9.9000003020963209E+37</v>
      </c>
      <c r="G250">
        <v>1.59529996</v>
      </c>
      <c r="H250">
        <v>1227.6999511700001</v>
      </c>
      <c r="J250" s="2">
        <f>TREND(Calibration!$A$2:$A$4,Calibration!$B$2:$B$4,C250)</f>
        <v>428.46260264849798</v>
      </c>
      <c r="K250" s="2">
        <f>TREND(Calibration!$A$2:$A$4,Calibration!$C$2:$C$4,E250)</f>
        <v>651.24423816408398</v>
      </c>
      <c r="L250" s="2">
        <f>TREND(Calibration!$A$2:$A$4,Calibration!$D$2:$D$4,G250)</f>
        <v>616.61333901927401</v>
      </c>
    </row>
    <row r="251" spans="1:12" x14ac:dyDescent="0.25">
      <c r="A251">
        <v>1246863</v>
      </c>
      <c r="B251">
        <v>15.088000299999999</v>
      </c>
      <c r="C251">
        <v>0.67129998999999996</v>
      </c>
      <c r="D251">
        <v>1198.68005371</v>
      </c>
      <c r="E251">
        <v>1.5791000100000001</v>
      </c>
      <c r="F251">
        <v>9.9000003020963209E+37</v>
      </c>
      <c r="G251">
        <v>1.61469996</v>
      </c>
      <c r="H251">
        <v>9.9000003020963209E+37</v>
      </c>
      <c r="J251" s="2">
        <f>TREND(Calibration!$A$2:$A$4,Calibration!$B$2:$B$4,C251)</f>
        <v>428.46260264849798</v>
      </c>
      <c r="K251" s="2">
        <f>TREND(Calibration!$A$2:$A$4,Calibration!$C$2:$C$4,E251)</f>
        <v>619.12016756991488</v>
      </c>
      <c r="L251" s="2">
        <f>TREND(Calibration!$A$2:$A$4,Calibration!$D$2:$D$4,G251)</f>
        <v>624.61077482803807</v>
      </c>
    </row>
    <row r="252" spans="1:12" x14ac:dyDescent="0.25">
      <c r="A252">
        <v>1251862</v>
      </c>
      <c r="B252">
        <v>15.027000429999999</v>
      </c>
      <c r="C252">
        <v>0.67070001000000001</v>
      </c>
      <c r="D252">
        <v>9.9000003020963209E+37</v>
      </c>
      <c r="E252">
        <v>1.8723000299999999</v>
      </c>
      <c r="F252">
        <v>9.9000003020963209E+37</v>
      </c>
      <c r="G252">
        <v>1.5995999599999999</v>
      </c>
      <c r="H252">
        <v>9.9000003020963209E+37</v>
      </c>
      <c r="J252" s="2">
        <f>TREND(Calibration!$A$2:$A$4,Calibration!$B$2:$B$4,C252)</f>
        <v>428.09459241976401</v>
      </c>
      <c r="K252" s="2">
        <f>TREND(Calibration!$A$2:$A$4,Calibration!$C$2:$C$4,E252)</f>
        <v>737.74465210286223</v>
      </c>
      <c r="L252" s="2">
        <f>TREND(Calibration!$A$2:$A$4,Calibration!$D$2:$D$4,G252)</f>
        <v>618.38596654389698</v>
      </c>
    </row>
    <row r="253" spans="1:12" x14ac:dyDescent="0.25">
      <c r="A253">
        <v>1256864</v>
      </c>
      <c r="B253">
        <v>14.96500015</v>
      </c>
      <c r="C253">
        <v>0.66049999000000004</v>
      </c>
      <c r="D253">
        <v>9.9000003020963209E+37</v>
      </c>
      <c r="E253">
        <v>1.6444000000000001</v>
      </c>
      <c r="F253">
        <v>1100.5780029299999</v>
      </c>
      <c r="G253">
        <v>1.59099996</v>
      </c>
      <c r="H253">
        <v>9.9000003020963209E+37</v>
      </c>
      <c r="J253" s="2">
        <f>TREND(Calibration!$A$2:$A$4,Calibration!$B$2:$B$4,C253)</f>
        <v>421.83819771778815</v>
      </c>
      <c r="K253" s="2">
        <f>TREND(Calibration!$A$2:$A$4,Calibration!$C$2:$C$4,E253)</f>
        <v>645.53959842041968</v>
      </c>
      <c r="L253" s="2">
        <f>TREND(Calibration!$A$2:$A$4,Calibration!$D$2:$D$4,G253)</f>
        <v>614.84071149465103</v>
      </c>
    </row>
    <row r="254" spans="1:12" x14ac:dyDescent="0.25">
      <c r="A254">
        <v>1261862</v>
      </c>
      <c r="B254">
        <v>14.92300034</v>
      </c>
      <c r="C254">
        <v>0.66479999000000001</v>
      </c>
      <c r="D254">
        <v>1041.6760253899999</v>
      </c>
      <c r="E254">
        <v>1.61530006</v>
      </c>
      <c r="F254">
        <v>9.9000003020963209E+37</v>
      </c>
      <c r="G254">
        <v>1.5893000399999999</v>
      </c>
      <c r="H254">
        <v>9.9000003020963209E+37</v>
      </c>
      <c r="J254" s="2">
        <f>TREND(Calibration!$A$2:$A$4,Calibration!$B$2:$B$4,C254)</f>
        <v>424.4756922735337</v>
      </c>
      <c r="K254" s="2">
        <f>TREND(Calibration!$A$2:$A$4,Calibration!$C$2:$C$4,E254)</f>
        <v>633.76618386731116</v>
      </c>
      <c r="L254" s="2">
        <f>TREND(Calibration!$A$2:$A$4,Calibration!$D$2:$D$4,G254)</f>
        <v>614.13993824310285</v>
      </c>
    </row>
    <row r="255" spans="1:12" x14ac:dyDescent="0.25">
      <c r="A255">
        <v>1266862</v>
      </c>
      <c r="B255">
        <v>14.88099957</v>
      </c>
      <c r="C255">
        <v>0.65880000999999999</v>
      </c>
      <c r="D255">
        <v>997.08898925999995</v>
      </c>
      <c r="E255">
        <v>1.6093000200000001</v>
      </c>
      <c r="F255">
        <v>9.9000003020963209E+37</v>
      </c>
      <c r="G255">
        <v>1.5893000399999999</v>
      </c>
      <c r="H255">
        <v>9.9000003020963209E+37</v>
      </c>
      <c r="J255" s="2">
        <f>TREND(Calibration!$A$2:$A$4,Calibration!$B$2:$B$4,C255)</f>
        <v>420.79547957944476</v>
      </c>
      <c r="K255" s="2">
        <f>TREND(Calibration!$A$2:$A$4,Calibration!$C$2:$C$4,E255)</f>
        <v>631.3386545234282</v>
      </c>
      <c r="L255" s="2">
        <f>TREND(Calibration!$A$2:$A$4,Calibration!$D$2:$D$4,G255)</f>
        <v>614.13993824310285</v>
      </c>
    </row>
    <row r="256" spans="1:12" x14ac:dyDescent="0.25">
      <c r="A256">
        <v>1271862</v>
      </c>
      <c r="B256">
        <v>14.8920002</v>
      </c>
      <c r="C256">
        <v>0.66100000999999997</v>
      </c>
      <c r="D256">
        <v>9.9000003020963209E+37</v>
      </c>
      <c r="E256">
        <v>1.50189996</v>
      </c>
      <c r="F256">
        <v>1347.10095215</v>
      </c>
      <c r="G256">
        <v>1.59850001</v>
      </c>
      <c r="H256">
        <v>9.9000003020963209E+37</v>
      </c>
      <c r="J256" s="2">
        <f>TREND(Calibration!$A$2:$A$4,Calibration!$B$2:$B$4,C256)</f>
        <v>422.14489539866344</v>
      </c>
      <c r="K256" s="2">
        <f>TREND(Calibration!$A$2:$A$4,Calibration!$C$2:$C$4,E256)</f>
        <v>587.88614467602906</v>
      </c>
      <c r="L256" s="2">
        <f>TREND(Calibration!$A$2:$A$4,Calibration!$D$2:$D$4,G256)</f>
        <v>617.93252430070879</v>
      </c>
    </row>
    <row r="257" spans="1:12" x14ac:dyDescent="0.25">
      <c r="A257">
        <v>1276863</v>
      </c>
      <c r="B257">
        <v>14.95300007</v>
      </c>
      <c r="C257">
        <v>0.65880000999999999</v>
      </c>
      <c r="D257">
        <v>9.9000003020963209E+37</v>
      </c>
      <c r="E257">
        <v>1.55369997</v>
      </c>
      <c r="F257">
        <v>808.99200439000003</v>
      </c>
      <c r="G257">
        <v>1.5964000199999999</v>
      </c>
      <c r="H257">
        <v>9.9000003020963209E+37</v>
      </c>
      <c r="J257" s="2">
        <f>TREND(Calibration!$A$2:$A$4,Calibration!$B$2:$B$4,C257)</f>
        <v>420.79547957944476</v>
      </c>
      <c r="K257" s="2">
        <f>TREND(Calibration!$A$2:$A$4,Calibration!$C$2:$C$4,E257)</f>
        <v>608.8436790072052</v>
      </c>
      <c r="L257" s="2">
        <f>TREND(Calibration!$A$2:$A$4,Calibration!$D$2:$D$4,G257)</f>
        <v>617.06682660874765</v>
      </c>
    </row>
    <row r="258" spans="1:12" x14ac:dyDescent="0.25">
      <c r="A258">
        <v>1281863</v>
      </c>
      <c r="B258">
        <v>15</v>
      </c>
      <c r="C258">
        <v>0.65780002000000004</v>
      </c>
      <c r="D258">
        <v>9.9000003020963209E+37</v>
      </c>
      <c r="E258">
        <v>1.7335</v>
      </c>
      <c r="F258">
        <v>658.36901854999996</v>
      </c>
      <c r="G258">
        <v>1.5964000199999999</v>
      </c>
      <c r="H258">
        <v>9.9000003020963209E+37</v>
      </c>
      <c r="J258" s="2">
        <f>TREND(Calibration!$A$2:$A$4,Calibration!$B$2:$B$4,C258)</f>
        <v>420.18211488623547</v>
      </c>
      <c r="K258" s="2">
        <f>TREND(Calibration!$A$2:$A$4,Calibration!$C$2:$C$4,E258)</f>
        <v>681.58816885327849</v>
      </c>
      <c r="L258" s="2">
        <f>TREND(Calibration!$A$2:$A$4,Calibration!$D$2:$D$4,G258)</f>
        <v>617.06682660874765</v>
      </c>
    </row>
    <row r="259" spans="1:12" x14ac:dyDescent="0.25">
      <c r="A259">
        <v>1286863</v>
      </c>
      <c r="B259">
        <v>14.98700047</v>
      </c>
      <c r="C259">
        <v>0.65560001000000001</v>
      </c>
      <c r="D259">
        <v>9.9000003020963209E+37</v>
      </c>
      <c r="E259">
        <v>1.68649995</v>
      </c>
      <c r="F259">
        <v>676.41497803000004</v>
      </c>
      <c r="G259">
        <v>1.5893000399999999</v>
      </c>
      <c r="H259">
        <v>9.9000003020963209E+37</v>
      </c>
      <c r="J259" s="2">
        <f>TREND(Calibration!$A$2:$A$4,Calibration!$B$2:$B$4,C259)</f>
        <v>418.83269293330846</v>
      </c>
      <c r="K259" s="2">
        <f>TREND(Calibration!$A$2:$A$4,Calibration!$C$2:$C$4,E259)</f>
        <v>662.57262886705075</v>
      </c>
      <c r="L259" s="2">
        <f>TREND(Calibration!$A$2:$A$4,Calibration!$D$2:$D$4,G259)</f>
        <v>614.13993824310285</v>
      </c>
    </row>
    <row r="260" spans="1:12" x14ac:dyDescent="0.25">
      <c r="A260">
        <v>1291862</v>
      </c>
      <c r="B260">
        <v>14.92399979</v>
      </c>
      <c r="C260">
        <v>0.65179997999999995</v>
      </c>
      <c r="D260">
        <v>1304.6540527300001</v>
      </c>
      <c r="E260">
        <v>1.5369999400000001</v>
      </c>
      <c r="F260">
        <v>828.37799071999996</v>
      </c>
      <c r="G260">
        <v>1.59370005</v>
      </c>
      <c r="H260">
        <v>9.9000003020963209E+37</v>
      </c>
      <c r="J260" s="2">
        <f>TREND(Calibration!$A$2:$A$4,Calibration!$B$2:$B$4,C260)</f>
        <v>416.50186538989681</v>
      </c>
      <c r="K260" s="2">
        <f>TREND(Calibration!$A$2:$A$4,Calibration!$C$2:$C$4,E260)</f>
        <v>602.08708857302042</v>
      </c>
      <c r="L260" s="2">
        <f>TREND(Calibration!$A$2:$A$4,Calibration!$D$2:$D$4,G260)</f>
        <v>615.95379378603695</v>
      </c>
    </row>
    <row r="261" spans="1:12" x14ac:dyDescent="0.25">
      <c r="A261">
        <v>1296863</v>
      </c>
      <c r="B261">
        <v>14.819000239999999</v>
      </c>
      <c r="C261">
        <v>0.65450001000000002</v>
      </c>
      <c r="D261">
        <v>9.9000003020963209E+37</v>
      </c>
      <c r="E261">
        <v>1.5915000399999999</v>
      </c>
      <c r="F261">
        <v>801.10797118999994</v>
      </c>
      <c r="G261">
        <v>1.59309995</v>
      </c>
      <c r="H261">
        <v>9.9000003020963209E+37</v>
      </c>
      <c r="J261" s="2">
        <f>TREND(Calibration!$A$2:$A$4,Calibration!$B$2:$B$4,C261)</f>
        <v>418.15798502369915</v>
      </c>
      <c r="K261" s="2">
        <f>TREND(Calibration!$A$2:$A$4,Calibration!$C$2:$C$4,E261)</f>
        <v>624.13704023910179</v>
      </c>
      <c r="L261" s="2">
        <f>TREND(Calibration!$A$2:$A$4,Calibration!$D$2:$D$4,G261)</f>
        <v>615.70640918661218</v>
      </c>
    </row>
    <row r="262" spans="1:12" x14ac:dyDescent="0.25">
      <c r="A262">
        <v>1301862</v>
      </c>
      <c r="B262">
        <v>14.68799973</v>
      </c>
      <c r="C262">
        <v>0.64969999</v>
      </c>
      <c r="D262">
        <v>1290.7669677700001</v>
      </c>
      <c r="E262">
        <v>1.60769999</v>
      </c>
      <c r="F262">
        <v>956.53900146000001</v>
      </c>
      <c r="G262">
        <v>1.5850000399999999</v>
      </c>
      <c r="H262">
        <v>9.9000003020963209E+37</v>
      </c>
      <c r="J262" s="2">
        <f>TREND(Calibration!$A$2:$A$4,Calibration!$B$2:$B$4,C262)</f>
        <v>415.21379278707821</v>
      </c>
      <c r="K262" s="2">
        <f>TREND(Calibration!$A$2:$A$4,Calibration!$C$2:$C$4,E262)</f>
        <v>630.69130554307253</v>
      </c>
      <c r="L262" s="2">
        <f>TREND(Calibration!$A$2:$A$4,Calibration!$D$2:$D$4,G262)</f>
        <v>612.36731071847987</v>
      </c>
    </row>
    <row r="263" spans="1:12" x14ac:dyDescent="0.25">
      <c r="A263">
        <v>1306863</v>
      </c>
      <c r="B263">
        <v>14.51599979</v>
      </c>
      <c r="C263">
        <v>0.65069997000000002</v>
      </c>
      <c r="D263">
        <v>9.9000003020963209E+37</v>
      </c>
      <c r="E263">
        <v>1.60339999</v>
      </c>
      <c r="F263">
        <v>643.88500977000001</v>
      </c>
      <c r="G263">
        <v>1.6028000099999999</v>
      </c>
      <c r="H263">
        <v>9.9000003020963209E+37</v>
      </c>
      <c r="J263" s="2">
        <f>TREND(Calibration!$A$2:$A$4,Calibration!$B$2:$B$4,C263)</f>
        <v>415.82715134657923</v>
      </c>
      <c r="K263" s="2">
        <f>TREND(Calibration!$A$2:$A$4,Calibration!$C$2:$C$4,E263)</f>
        <v>628.9515877780749</v>
      </c>
      <c r="L263" s="2">
        <f>TREND(Calibration!$A$2:$A$4,Calibration!$D$2:$D$4,G263)</f>
        <v>619.70515182533177</v>
      </c>
    </row>
    <row r="264" spans="1:12" x14ac:dyDescent="0.25">
      <c r="A264">
        <v>1311863</v>
      </c>
      <c r="B264">
        <v>14.414999959999999</v>
      </c>
      <c r="C264">
        <v>0.64859997999999996</v>
      </c>
      <c r="D264">
        <v>1264.2430419899999</v>
      </c>
      <c r="E264">
        <v>1.5893000399999999</v>
      </c>
      <c r="F264">
        <v>819.71099853999999</v>
      </c>
      <c r="G264">
        <v>1.59739995</v>
      </c>
      <c r="H264">
        <v>9.9000003020963209E+37</v>
      </c>
      <c r="J264" s="2">
        <f>TREND(Calibration!$A$2:$A$4,Calibration!$B$2:$B$4,C264)</f>
        <v>414.53907874376057</v>
      </c>
      <c r="K264" s="2">
        <f>TREND(Calibration!$A$2:$A$4,Calibration!$C$2:$C$4,E264)</f>
        <v>623.24695208026571</v>
      </c>
      <c r="L264" s="2">
        <f>TREND(Calibration!$A$2:$A$4,Calibration!$D$2:$D$4,G264)</f>
        <v>617.47903671123515</v>
      </c>
    </row>
    <row r="265" spans="1:12" x14ac:dyDescent="0.25">
      <c r="A265">
        <v>1316863</v>
      </c>
      <c r="B265">
        <v>14.38899994</v>
      </c>
      <c r="C265">
        <v>0.64590000999999997</v>
      </c>
      <c r="D265">
        <v>1314.0360107399999</v>
      </c>
      <c r="E265">
        <v>1.6460000299999999</v>
      </c>
      <c r="F265">
        <v>9.9000003020963209E+37</v>
      </c>
      <c r="G265">
        <v>1.6001000400000001</v>
      </c>
      <c r="H265">
        <v>9.9000003020963209E+37</v>
      </c>
      <c r="J265" s="2">
        <f>TREND(Calibration!$A$2:$A$4,Calibration!$B$2:$B$4,C265)</f>
        <v>412.88299591220789</v>
      </c>
      <c r="K265" s="2">
        <f>TREND(Calibration!$A$2:$A$4,Calibration!$C$2:$C$4,E265)</f>
        <v>646.18694740077524</v>
      </c>
      <c r="L265" s="2">
        <f>TREND(Calibration!$A$2:$A$4,Calibration!$D$2:$D$4,G265)</f>
        <v>618.59211900262108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14.428000450000001</v>
      </c>
      <c r="C2">
        <v>0.65069997000000002</v>
      </c>
      <c r="D2">
        <v>1016.7620239300001</v>
      </c>
      <c r="E2">
        <v>1.68490005</v>
      </c>
      <c r="F2">
        <v>1366.6989746100001</v>
      </c>
      <c r="G2">
        <v>1.5887999500000001</v>
      </c>
      <c r="H2">
        <v>9.9000003020963209E+37</v>
      </c>
      <c r="J2" s="2">
        <f>TREND(Calibration!$A$2:$A$4,Calibration!$B$2:$B$4,C2)</f>
        <v>415.82715134657923</v>
      </c>
      <c r="K2" s="2">
        <f>TREND(Calibration!$A$2:$A$4,Calibration!$C$2:$C$4,E2)</f>
        <v>661.92533248281359</v>
      </c>
      <c r="L2" s="2">
        <f>TREND(Calibration!$A$2:$A$4,Calibration!$D$2:$D$4,G2)</f>
        <v>613.9337816619892</v>
      </c>
      <c r="N2" s="2">
        <f>AVERAGE(J2:J121)</f>
        <v>427.4776382804755</v>
      </c>
    </row>
    <row r="3" spans="1:14" x14ac:dyDescent="0.25">
      <c r="A3">
        <v>5076</v>
      </c>
      <c r="B3">
        <v>14.489999770000001</v>
      </c>
      <c r="C3">
        <v>0.65339999999999998</v>
      </c>
      <c r="D3">
        <v>1083.5649414100001</v>
      </c>
      <c r="E3">
        <v>1.6288000300000001</v>
      </c>
      <c r="F3">
        <v>9.9000003020963209E+37</v>
      </c>
      <c r="G3">
        <v>1.59529996</v>
      </c>
      <c r="H3">
        <v>9.9000003020963209E+37</v>
      </c>
      <c r="J3" s="2">
        <f>TREND(Calibration!$A$2:$A$4,Calibration!$B$2:$B$4,C3)</f>
        <v>417.48327098038152</v>
      </c>
      <c r="K3" s="2">
        <f>TREND(Calibration!$A$2:$A$4,Calibration!$C$2:$C$4,E3)</f>
        <v>639.22807634078458</v>
      </c>
      <c r="L3" s="2">
        <f>TREND(Calibration!$A$2:$A$4,Calibration!$D$2:$D$4,G3)</f>
        <v>616.61333901927401</v>
      </c>
    </row>
    <row r="4" spans="1:14" x14ac:dyDescent="0.25">
      <c r="A4">
        <v>10077</v>
      </c>
      <c r="B4">
        <v>14.493000029999999</v>
      </c>
      <c r="C4">
        <v>0.65560001000000001</v>
      </c>
      <c r="D4">
        <v>978.15600586000005</v>
      </c>
      <c r="E4">
        <v>1.6439000399999999</v>
      </c>
      <c r="F4">
        <v>9.9000003020963209E+37</v>
      </c>
      <c r="G4">
        <v>1.5942000199999999</v>
      </c>
      <c r="H4">
        <v>9.9000003020963209E+37</v>
      </c>
      <c r="J4" s="2">
        <f>TREND(Calibration!$A$2:$A$4,Calibration!$B$2:$B$4,C4)</f>
        <v>418.83269293330846</v>
      </c>
      <c r="K4" s="2">
        <f>TREND(Calibration!$A$2:$A$4,Calibration!$C$2:$C$4,E4)</f>
        <v>645.3373218404688</v>
      </c>
      <c r="L4" s="2">
        <f>TREND(Calibration!$A$2:$A$4,Calibration!$D$2:$D$4,G4)</f>
        <v>616.15990089847537</v>
      </c>
    </row>
    <row r="5" spans="1:14" x14ac:dyDescent="0.25">
      <c r="A5">
        <v>15078</v>
      </c>
      <c r="B5">
        <v>14.428000450000001</v>
      </c>
      <c r="C5">
        <v>0.65020001000000005</v>
      </c>
      <c r="D5">
        <v>832.23199463000003</v>
      </c>
      <c r="E5">
        <v>1.29069996</v>
      </c>
      <c r="F5">
        <v>9.9000003020963209E+37</v>
      </c>
      <c r="G5">
        <v>1.59739995</v>
      </c>
      <c r="H5">
        <v>9.9000003020963209E+37</v>
      </c>
      <c r="J5" s="2">
        <f>TREND(Calibration!$A$2:$A$4,Calibration!$B$2:$B$4,C5)</f>
        <v>415.52049046795355</v>
      </c>
      <c r="K5" s="2">
        <f>TREND(Calibration!$A$2:$A$4,Calibration!$C$2:$C$4,E5)</f>
        <v>502.43768142777094</v>
      </c>
      <c r="L5" s="2">
        <f>TREND(Calibration!$A$2:$A$4,Calibration!$D$2:$D$4,G5)</f>
        <v>617.47903671123515</v>
      </c>
    </row>
    <row r="6" spans="1:14" x14ac:dyDescent="0.25">
      <c r="A6">
        <v>20079</v>
      </c>
      <c r="B6">
        <v>14.30799961</v>
      </c>
      <c r="C6">
        <v>0.65240001999999997</v>
      </c>
      <c r="D6">
        <v>705.98199463000003</v>
      </c>
      <c r="E6">
        <v>1.47109997</v>
      </c>
      <c r="F6">
        <v>9.9000003020963209E+37</v>
      </c>
      <c r="G6">
        <v>1.59689999</v>
      </c>
      <c r="H6">
        <v>9.9000003020963209E+37</v>
      </c>
      <c r="J6" s="2">
        <f>TREND(Calibration!$A$2:$A$4,Calibration!$B$2:$B$4,C6)</f>
        <v>416.86991242088044</v>
      </c>
      <c r="K6" s="2">
        <f>TREND(Calibration!$A$2:$A$4,Calibration!$C$2:$C$4,E6)</f>
        <v>575.42491449817999</v>
      </c>
      <c r="L6" s="2">
        <f>TREND(Calibration!$A$2:$A$4,Calibration!$D$2:$D$4,G6)</f>
        <v>617.27293372118618</v>
      </c>
    </row>
    <row r="7" spans="1:14" x14ac:dyDescent="0.25">
      <c r="A7">
        <v>25079</v>
      </c>
      <c r="B7">
        <v>14.166000370000001</v>
      </c>
      <c r="C7">
        <v>0.65240001999999997</v>
      </c>
      <c r="D7">
        <v>815.69097899999997</v>
      </c>
      <c r="E7">
        <v>1.4419000099999999</v>
      </c>
      <c r="F7">
        <v>9.9000003020963209E+37</v>
      </c>
      <c r="G7">
        <v>1.59850001</v>
      </c>
      <c r="H7">
        <v>9.9000003020963209E+37</v>
      </c>
      <c r="J7" s="2">
        <f>TREND(Calibration!$A$2:$A$4,Calibration!$B$2:$B$4,C7)</f>
        <v>416.86991242088044</v>
      </c>
      <c r="K7" s="2">
        <f>TREND(Calibration!$A$2:$A$4,Calibration!$C$2:$C$4,E7)</f>
        <v>563.61103330068659</v>
      </c>
      <c r="L7" s="2">
        <f>TREND(Calibration!$A$2:$A$4,Calibration!$D$2:$D$4,G7)</f>
        <v>617.93252430070879</v>
      </c>
    </row>
    <row r="8" spans="1:14" x14ac:dyDescent="0.25">
      <c r="A8">
        <v>30081</v>
      </c>
      <c r="B8">
        <v>14.12699986</v>
      </c>
      <c r="C8">
        <v>0.65560001000000001</v>
      </c>
      <c r="D8">
        <v>334.75698853</v>
      </c>
      <c r="E8">
        <v>1.42460001</v>
      </c>
      <c r="F8">
        <v>9.9000003020963209E+37</v>
      </c>
      <c r="G8">
        <v>1.6174000500000001</v>
      </c>
      <c r="H8">
        <v>9.9000003020963209E+37</v>
      </c>
      <c r="J8" s="2">
        <f>TREND(Calibration!$A$2:$A$4,Calibration!$B$2:$B$4,C8)</f>
        <v>418.83269293330846</v>
      </c>
      <c r="K8" s="2">
        <f>TREND(Calibration!$A$2:$A$4,Calibration!$C$2:$C$4,E8)</f>
        <v>556.61170368802152</v>
      </c>
      <c r="L8" s="2">
        <f>TREND(Calibration!$A$2:$A$4,Calibration!$D$2:$D$4,G8)</f>
        <v>625.723857119424</v>
      </c>
    </row>
    <row r="9" spans="1:14" x14ac:dyDescent="0.25">
      <c r="A9">
        <v>35080</v>
      </c>
      <c r="B9">
        <v>14.01299953</v>
      </c>
      <c r="C9">
        <v>0.65509998999999997</v>
      </c>
      <c r="D9">
        <v>9.9000003020963209E+37</v>
      </c>
      <c r="E9">
        <v>1.44029999</v>
      </c>
      <c r="F9">
        <v>9.9000003020963209E+37</v>
      </c>
      <c r="G9">
        <v>1.62390006</v>
      </c>
      <c r="H9">
        <v>9.9000003020963209E+37</v>
      </c>
      <c r="J9" s="2">
        <f>TREND(Calibration!$A$2:$A$4,Calibration!$B$2:$B$4,C9)</f>
        <v>418.52599525243312</v>
      </c>
      <c r="K9" s="2">
        <f>TREND(Calibration!$A$2:$A$4,Calibration!$C$2:$C$4,E9)</f>
        <v>562.96368836618626</v>
      </c>
      <c r="L9" s="2">
        <f>TREND(Calibration!$A$2:$A$4,Calibration!$D$2:$D$4,G9)</f>
        <v>628.4034144767088</v>
      </c>
    </row>
    <row r="10" spans="1:14" x14ac:dyDescent="0.25">
      <c r="A10">
        <v>40081</v>
      </c>
      <c r="B10">
        <v>14.04300022</v>
      </c>
      <c r="C10">
        <v>0.65990000999999998</v>
      </c>
      <c r="D10">
        <v>293.45199585</v>
      </c>
      <c r="E10">
        <v>1.4414000499999999</v>
      </c>
      <c r="F10">
        <v>9.9000003020963209E+37</v>
      </c>
      <c r="G10">
        <v>1.5958000400000001</v>
      </c>
      <c r="H10">
        <v>1202.0780029299999</v>
      </c>
      <c r="J10" s="2">
        <f>TREND(Calibration!$A$2:$A$4,Calibration!$B$2:$B$4,C10)</f>
        <v>421.47018748905407</v>
      </c>
      <c r="K10" s="2">
        <f>TREND(Calibration!$A$2:$A$4,Calibration!$C$2:$C$4,E10)</f>
        <v>563.40875672073582</v>
      </c>
      <c r="L10" s="2">
        <f>TREND(Calibration!$A$2:$A$4,Calibration!$D$2:$D$4,G10)</f>
        <v>616.8194914779981</v>
      </c>
    </row>
    <row r="11" spans="1:14" x14ac:dyDescent="0.25">
      <c r="A11">
        <v>45081</v>
      </c>
      <c r="B11">
        <v>14.02999973</v>
      </c>
      <c r="C11">
        <v>0.65880000999999999</v>
      </c>
      <c r="D11">
        <v>9.9000003020963209E+37</v>
      </c>
      <c r="E11">
        <v>1.45809996</v>
      </c>
      <c r="F11">
        <v>1256.5030517600001</v>
      </c>
      <c r="G11">
        <v>1.6028000099999999</v>
      </c>
      <c r="H11">
        <v>9.9000003020963209E+37</v>
      </c>
      <c r="J11" s="2">
        <f>TREND(Calibration!$A$2:$A$4,Calibration!$B$2:$B$4,C11)</f>
        <v>420.79547957944476</v>
      </c>
      <c r="K11" s="2">
        <f>TREND(Calibration!$A$2:$A$4,Calibration!$C$2:$C$4,E11)</f>
        <v>570.16529860465732</v>
      </c>
      <c r="L11" s="2">
        <f>TREND(Calibration!$A$2:$A$4,Calibration!$D$2:$D$4,G11)</f>
        <v>619.70515182533177</v>
      </c>
    </row>
    <row r="12" spans="1:14" x14ac:dyDescent="0.25">
      <c r="A12">
        <v>50082</v>
      </c>
      <c r="B12">
        <v>14.027000429999999</v>
      </c>
      <c r="C12">
        <v>0.66049999000000004</v>
      </c>
      <c r="D12">
        <v>958.21899413999995</v>
      </c>
      <c r="E12">
        <v>1.4553999900000001</v>
      </c>
      <c r="F12">
        <v>1136.52697754</v>
      </c>
      <c r="G12">
        <v>1.6207</v>
      </c>
      <c r="H12">
        <v>9.9000003020963209E+37</v>
      </c>
      <c r="J12" s="2">
        <f>TREND(Calibration!$A$2:$A$4,Calibration!$B$2:$B$4,C12)</f>
        <v>421.83819771778815</v>
      </c>
      <c r="K12" s="2">
        <f>TREND(Calibration!$A$2:$A$4,Calibration!$C$2:$C$4,E12)</f>
        <v>569.07292982001536</v>
      </c>
      <c r="L12" s="2">
        <f>TREND(Calibration!$A$2:$A$4,Calibration!$D$2:$D$4,G12)</f>
        <v>627.08422507288435</v>
      </c>
    </row>
    <row r="13" spans="1:14" x14ac:dyDescent="0.25">
      <c r="A13">
        <v>55082</v>
      </c>
      <c r="B13">
        <v>14.00899982</v>
      </c>
      <c r="C13">
        <v>0.66049999000000004</v>
      </c>
      <c r="D13">
        <v>644.39202881000006</v>
      </c>
      <c r="E13">
        <v>1.45700002</v>
      </c>
      <c r="F13">
        <v>1010.3380127</v>
      </c>
      <c r="G13">
        <v>1.61689997</v>
      </c>
      <c r="H13">
        <v>9.9000003020963209E+37</v>
      </c>
      <c r="J13" s="2">
        <f>TREND(Calibration!$A$2:$A$4,Calibration!$B$2:$B$4,C13)</f>
        <v>421.83819771778815</v>
      </c>
      <c r="K13" s="2">
        <f>TREND(Calibration!$A$2:$A$4,Calibration!$C$2:$C$4,E13)</f>
        <v>569.72027880037092</v>
      </c>
      <c r="L13" s="2">
        <f>TREND(Calibration!$A$2:$A$4,Calibration!$D$2:$D$4,G13)</f>
        <v>625.51770466069991</v>
      </c>
    </row>
    <row r="14" spans="1:14" x14ac:dyDescent="0.25">
      <c r="A14">
        <v>60082</v>
      </c>
      <c r="B14">
        <v>14.045000079999999</v>
      </c>
      <c r="C14">
        <v>0.66259997999999998</v>
      </c>
      <c r="D14">
        <v>860.74597168000003</v>
      </c>
      <c r="E14">
        <v>1.44949996</v>
      </c>
      <c r="F14">
        <v>931.86798095999995</v>
      </c>
      <c r="G14">
        <v>1.6093000200000001</v>
      </c>
      <c r="H14">
        <v>9.9000003020963209E+37</v>
      </c>
      <c r="J14" s="2">
        <f>TREND(Calibration!$A$2:$A$4,Calibration!$B$2:$B$4,C14)</f>
        <v>423.12627032060675</v>
      </c>
      <c r="K14" s="2">
        <f>TREND(Calibration!$A$2:$A$4,Calibration!$C$2:$C$4,E14)</f>
        <v>566.68586307466194</v>
      </c>
      <c r="L14" s="2">
        <f>TREND(Calibration!$A$2:$A$4,Calibration!$D$2:$D$4,G14)</f>
        <v>622.38470918261658</v>
      </c>
    </row>
    <row r="15" spans="1:14" x14ac:dyDescent="0.25">
      <c r="A15">
        <v>65083</v>
      </c>
      <c r="B15">
        <v>14.06499958</v>
      </c>
      <c r="C15">
        <v>0.66589999</v>
      </c>
      <c r="D15">
        <v>813.06402588000003</v>
      </c>
      <c r="E15">
        <v>1.4770000000000001</v>
      </c>
      <c r="F15">
        <v>864.30200194999998</v>
      </c>
      <c r="G15">
        <v>1.61090004</v>
      </c>
      <c r="H15">
        <v>9.9000003020963209E+37</v>
      </c>
      <c r="J15" s="2">
        <f>TREND(Calibration!$A$2:$A$4,Calibration!$B$2:$B$4,C15)</f>
        <v>425.15040018314306</v>
      </c>
      <c r="K15" s="2">
        <f>TREND(Calibration!$A$2:$A$4,Calibration!$C$2:$C$4,E15)</f>
        <v>577.8119812435333</v>
      </c>
      <c r="L15" s="2">
        <f>TREND(Calibration!$A$2:$A$4,Calibration!$D$2:$D$4,G15)</f>
        <v>623.04429976213919</v>
      </c>
    </row>
    <row r="16" spans="1:14" x14ac:dyDescent="0.25">
      <c r="A16">
        <v>70084</v>
      </c>
      <c r="B16">
        <v>14.07699966</v>
      </c>
      <c r="C16">
        <v>0.66589999</v>
      </c>
      <c r="D16">
        <v>996.44799805000002</v>
      </c>
      <c r="E16">
        <v>1.49749994</v>
      </c>
      <c r="F16">
        <v>837.57098388999998</v>
      </c>
      <c r="G16">
        <v>1.6011999800000001</v>
      </c>
      <c r="H16">
        <v>9.9000003020963209E+37</v>
      </c>
      <c r="J16" s="2">
        <f>TREND(Calibration!$A$2:$A$4,Calibration!$B$2:$B$4,C16)</f>
        <v>425.15040018314306</v>
      </c>
      <c r="K16" s="2">
        <f>TREND(Calibration!$A$2:$A$4,Calibration!$C$2:$C$4,E16)</f>
        <v>586.10596026664643</v>
      </c>
      <c r="L16" s="2">
        <f>TREND(Calibration!$A$2:$A$4,Calibration!$D$2:$D$4,G16)</f>
        <v>619.0455571234196</v>
      </c>
    </row>
    <row r="17" spans="1:12" x14ac:dyDescent="0.25">
      <c r="A17">
        <v>75084</v>
      </c>
      <c r="B17">
        <v>14.022000309999999</v>
      </c>
      <c r="C17">
        <v>0.66860001999999996</v>
      </c>
      <c r="D17">
        <v>948.26599121000004</v>
      </c>
      <c r="E17">
        <v>1.5067000399999999</v>
      </c>
      <c r="F17">
        <v>848.22399901999995</v>
      </c>
      <c r="G17">
        <v>1.60339999</v>
      </c>
      <c r="H17">
        <v>9.9000003020963209E+37</v>
      </c>
      <c r="J17" s="2">
        <f>TREND(Calibration!$A$2:$A$4,Calibration!$B$2:$B$4,C17)</f>
        <v>426.8065198169453</v>
      </c>
      <c r="K17" s="2">
        <f>TREND(Calibration!$A$2:$A$4,Calibration!$C$2:$C$4,E17)</f>
        <v>589.82818757124062</v>
      </c>
      <c r="L17" s="2">
        <f>TREND(Calibration!$A$2:$A$4,Calibration!$D$2:$D$4,G17)</f>
        <v>619.95248695608143</v>
      </c>
    </row>
    <row r="18" spans="1:12" x14ac:dyDescent="0.25">
      <c r="A18">
        <v>80084</v>
      </c>
      <c r="B18">
        <v>13.97000027</v>
      </c>
      <c r="C18">
        <v>0.66970003</v>
      </c>
      <c r="D18">
        <v>1019.11700439</v>
      </c>
      <c r="E18">
        <v>1.49380004</v>
      </c>
      <c r="F18">
        <v>768.93597411999997</v>
      </c>
      <c r="G18">
        <v>1.6060999600000001</v>
      </c>
      <c r="H18">
        <v>9.9000003020963209E+37</v>
      </c>
      <c r="J18" s="2">
        <f>TREND(Calibration!$A$2:$A$4,Calibration!$B$2:$B$4,C18)</f>
        <v>427.48123386026293</v>
      </c>
      <c r="K18" s="2">
        <f>TREND(Calibration!$A$2:$A$4,Calibration!$C$2:$C$4,E18)</f>
        <v>584.6090342762476</v>
      </c>
      <c r="L18" s="2">
        <f>TREND(Calibration!$A$2:$A$4,Calibration!$D$2:$D$4,G18)</f>
        <v>621.06551977879224</v>
      </c>
    </row>
    <row r="19" spans="1:12" x14ac:dyDescent="0.25">
      <c r="A19">
        <v>85084</v>
      </c>
      <c r="B19">
        <v>14.01599979</v>
      </c>
      <c r="C19">
        <v>0.68049996999999995</v>
      </c>
      <c r="D19">
        <v>1059.6960449200001</v>
      </c>
      <c r="E19">
        <v>1.51429999</v>
      </c>
      <c r="F19">
        <v>661.46197510000002</v>
      </c>
      <c r="G19">
        <v>1.6131000499999999</v>
      </c>
      <c r="H19">
        <v>9.9000003020963209E+37</v>
      </c>
      <c r="J19" s="2">
        <f>TREND(Calibration!$A$2:$A$4,Calibration!$B$2:$B$4,C19)</f>
        <v>434.10560198872321</v>
      </c>
      <c r="K19" s="2">
        <f>TREND(Calibration!$A$2:$A$4,Calibration!$C$2:$C$4,E19)</f>
        <v>592.90301734521609</v>
      </c>
      <c r="L19" s="2">
        <f>TREND(Calibration!$A$2:$A$4,Calibration!$D$2:$D$4,G19)</f>
        <v>623.95122959480091</v>
      </c>
    </row>
    <row r="20" spans="1:12" x14ac:dyDescent="0.25">
      <c r="A20">
        <v>90084</v>
      </c>
      <c r="B20">
        <v>14.118000029999999</v>
      </c>
      <c r="C20">
        <v>0.67940003000000004</v>
      </c>
      <c r="D20">
        <v>1180.13793945</v>
      </c>
      <c r="E20">
        <v>1.50129998</v>
      </c>
      <c r="F20">
        <v>529.13500977000001</v>
      </c>
      <c r="G20">
        <v>1.6223000299999999</v>
      </c>
      <c r="H20">
        <v>9.9000003020963209E+37</v>
      </c>
      <c r="J20" s="2">
        <f>TREND(Calibration!$A$2:$A$4,Calibration!$B$2:$B$4,C20)</f>
        <v>433.43093088136357</v>
      </c>
      <c r="K20" s="2">
        <f>TREND(Calibration!$A$2:$A$4,Calibration!$C$2:$C$4,E20)</f>
        <v>587.64340145169331</v>
      </c>
      <c r="L20" s="2">
        <f>TREND(Calibration!$A$2:$A$4,Calibration!$D$2:$D$4,G20)</f>
        <v>627.74381977479652</v>
      </c>
    </row>
    <row r="21" spans="1:12" x14ac:dyDescent="0.25">
      <c r="A21">
        <v>95126</v>
      </c>
      <c r="B21">
        <v>14.24800014</v>
      </c>
      <c r="C21">
        <v>0.69019997</v>
      </c>
      <c r="D21">
        <v>528.83001708999996</v>
      </c>
      <c r="E21">
        <v>1.48570001</v>
      </c>
      <c r="F21">
        <v>9.9000003020963209E+37</v>
      </c>
      <c r="G21">
        <v>1.59200001</v>
      </c>
      <c r="H21">
        <v>9.9000003020963209E+37</v>
      </c>
      <c r="J21" s="2">
        <f>TREND(Calibration!$A$2:$A$4,Calibration!$B$2:$B$4,C21)</f>
        <v>440.05529900982384</v>
      </c>
      <c r="K21" s="2">
        <f>TREND(Calibration!$A$2:$A$4,Calibration!$C$2:$C$4,E21)</f>
        <v>581.33187937205821</v>
      </c>
      <c r="L21" s="2">
        <f>TREND(Calibration!$A$2:$A$4,Calibration!$D$2:$D$4,G21)</f>
        <v>615.25297106581365</v>
      </c>
    </row>
    <row r="22" spans="1:12" x14ac:dyDescent="0.25">
      <c r="A22">
        <v>100085</v>
      </c>
      <c r="B22">
        <v>14.303000450000001</v>
      </c>
      <c r="C22">
        <v>0.68419998999999998</v>
      </c>
      <c r="D22">
        <v>9.9000003020963209E+37</v>
      </c>
      <c r="E22">
        <v>1.4921</v>
      </c>
      <c r="F22">
        <v>1004.18701172</v>
      </c>
      <c r="G22">
        <v>1.6081999499999999</v>
      </c>
      <c r="H22">
        <v>9.9000003020963209E+37</v>
      </c>
      <c r="J22" s="2">
        <f>TREND(Calibration!$A$2:$A$4,Calibration!$B$2:$B$4,C22)</f>
        <v>436.37508631573485</v>
      </c>
      <c r="K22" s="2">
        <f>TREND(Calibration!$A$2:$A$4,Calibration!$C$2:$C$4,E22)</f>
        <v>583.92122269736228</v>
      </c>
      <c r="L22" s="2">
        <f>TREND(Calibration!$A$2:$A$4,Calibration!$D$2:$D$4,G22)</f>
        <v>621.93121747075327</v>
      </c>
    </row>
    <row r="23" spans="1:12" x14ac:dyDescent="0.25">
      <c r="A23">
        <v>105084</v>
      </c>
      <c r="B23">
        <v>14.42300034</v>
      </c>
      <c r="C23">
        <v>0.6875</v>
      </c>
      <c r="D23">
        <v>1137.4699707</v>
      </c>
      <c r="E23">
        <v>1.4191999399999999</v>
      </c>
      <c r="F23">
        <v>1245.8149414100001</v>
      </c>
      <c r="G23">
        <v>1.59689999</v>
      </c>
      <c r="H23">
        <v>9.9000003020963209E+37</v>
      </c>
      <c r="J23" s="2">
        <f>TREND(Calibration!$A$2:$A$4,Calibration!$B$2:$B$4,C23)</f>
        <v>438.39921617827116</v>
      </c>
      <c r="K23" s="2">
        <f>TREND(Calibration!$A$2:$A$4,Calibration!$C$2:$C$4,E23)</f>
        <v>554.42691352261897</v>
      </c>
      <c r="L23" s="2">
        <f>TREND(Calibration!$A$2:$A$4,Calibration!$D$2:$D$4,G23)</f>
        <v>617.27293372118618</v>
      </c>
    </row>
    <row r="24" spans="1:12" x14ac:dyDescent="0.25">
      <c r="A24">
        <v>110095</v>
      </c>
      <c r="B24">
        <v>14.553999900000001</v>
      </c>
      <c r="C24">
        <v>0.69069999000000004</v>
      </c>
      <c r="D24">
        <v>1102.7120361299999</v>
      </c>
      <c r="E24">
        <v>1.39709997</v>
      </c>
      <c r="F24">
        <v>1122.0749511700001</v>
      </c>
      <c r="G24">
        <v>1.6184999900000001</v>
      </c>
      <c r="H24">
        <v>9.9000003020963209E+37</v>
      </c>
      <c r="J24" s="2">
        <f>TREND(Calibration!$A$2:$A$4,Calibration!$B$2:$B$4,C24)</f>
        <v>440.36199669069919</v>
      </c>
      <c r="K24" s="2">
        <f>TREND(Calibration!$A$2:$A$4,Calibration!$C$2:$C$4,E24)</f>
        <v>545.48558551915016</v>
      </c>
      <c r="L24" s="2">
        <f>TREND(Calibration!$A$2:$A$4,Calibration!$D$2:$D$4,G24)</f>
        <v>626.17729524022263</v>
      </c>
    </row>
    <row r="25" spans="1:12" x14ac:dyDescent="0.25">
      <c r="A25">
        <v>115085</v>
      </c>
      <c r="B25">
        <v>14.69799995</v>
      </c>
      <c r="C25">
        <v>0.69179999999999997</v>
      </c>
      <c r="D25">
        <v>469.79000853999997</v>
      </c>
      <c r="E25">
        <v>1.4203000100000001</v>
      </c>
      <c r="F25">
        <v>9.9000003020963209E+37</v>
      </c>
      <c r="G25">
        <v>1.60339999</v>
      </c>
      <c r="H25">
        <v>9.9000003020963209E+37</v>
      </c>
      <c r="J25" s="2">
        <f>TREND(Calibration!$A$2:$A$4,Calibration!$B$2:$B$4,C25)</f>
        <v>441.03671073401676</v>
      </c>
      <c r="K25" s="2">
        <f>TREND(Calibration!$A$2:$A$4,Calibration!$C$2:$C$4,E25)</f>
        <v>554.87198592302389</v>
      </c>
      <c r="L25" s="2">
        <f>TREND(Calibration!$A$2:$A$4,Calibration!$D$2:$D$4,G25)</f>
        <v>619.95248695608143</v>
      </c>
    </row>
    <row r="26" spans="1:12" x14ac:dyDescent="0.25">
      <c r="A26">
        <v>120086</v>
      </c>
      <c r="B26">
        <v>14.78199959</v>
      </c>
      <c r="C26">
        <v>0.68910002999999997</v>
      </c>
      <c r="D26">
        <v>1142.9389648399999</v>
      </c>
      <c r="E26">
        <v>1.47650003</v>
      </c>
      <c r="F26">
        <v>9.9000003020963209E+37</v>
      </c>
      <c r="G26">
        <v>1.59800005</v>
      </c>
      <c r="H26">
        <v>9.9000003020963209E+37</v>
      </c>
      <c r="J26" s="2">
        <f>TREND(Calibration!$A$2:$A$4,Calibration!$B$2:$B$4,C26)</f>
        <v>439.38062790246408</v>
      </c>
      <c r="K26" s="2">
        <f>TREND(Calibration!$A$2:$A$4,Calibration!$C$2:$C$4,E26)</f>
        <v>577.6097006177273</v>
      </c>
      <c r="L26" s="2">
        <f>TREND(Calibration!$A$2:$A$4,Calibration!$D$2:$D$4,G26)</f>
        <v>617.72642131065982</v>
      </c>
    </row>
    <row r="27" spans="1:12" x14ac:dyDescent="0.25">
      <c r="A27">
        <v>125086</v>
      </c>
      <c r="B27">
        <v>14.83199978</v>
      </c>
      <c r="C27">
        <v>0.68529998999999997</v>
      </c>
      <c r="D27">
        <v>9.9000003020963209E+37</v>
      </c>
      <c r="E27">
        <v>1.48889995</v>
      </c>
      <c r="F27">
        <v>861.53698729999996</v>
      </c>
      <c r="G27">
        <v>1.5964000199999999</v>
      </c>
      <c r="H27">
        <v>9.9000003020963209E+37</v>
      </c>
      <c r="J27" s="2">
        <f>TREND(Calibration!$A$2:$A$4,Calibration!$B$2:$B$4,C27)</f>
        <v>437.04979422534416</v>
      </c>
      <c r="K27" s="2">
        <f>TREND(Calibration!$A$2:$A$4,Calibration!$C$2:$C$4,E27)</f>
        <v>582.62652878250628</v>
      </c>
      <c r="L27" s="2">
        <f>TREND(Calibration!$A$2:$A$4,Calibration!$D$2:$D$4,G27)</f>
        <v>617.06682660874765</v>
      </c>
    </row>
    <row r="28" spans="1:12" x14ac:dyDescent="0.25">
      <c r="A28">
        <v>130086</v>
      </c>
      <c r="B28">
        <v>14.88700008</v>
      </c>
      <c r="C28">
        <v>0.68260001999999997</v>
      </c>
      <c r="D28">
        <v>9.9000003020963209E+37</v>
      </c>
      <c r="E28">
        <v>1.49269998</v>
      </c>
      <c r="F28">
        <v>591.29699706999997</v>
      </c>
      <c r="G28">
        <v>1.60339999</v>
      </c>
      <c r="H28">
        <v>9.9000003020963209E+37</v>
      </c>
      <c r="J28" s="2">
        <f>TREND(Calibration!$A$2:$A$4,Calibration!$B$2:$B$4,C28)</f>
        <v>435.39371139379153</v>
      </c>
      <c r="K28" s="2">
        <f>TREND(Calibration!$A$2:$A$4,Calibration!$C$2:$C$4,E28)</f>
        <v>584.16396592169804</v>
      </c>
      <c r="L28" s="2">
        <f>TREND(Calibration!$A$2:$A$4,Calibration!$D$2:$D$4,G28)</f>
        <v>619.95248695608143</v>
      </c>
    </row>
    <row r="29" spans="1:12" x14ac:dyDescent="0.25">
      <c r="A29">
        <v>135085</v>
      </c>
      <c r="B29">
        <v>14.920000079999999</v>
      </c>
      <c r="C29">
        <v>0.68320000000000003</v>
      </c>
      <c r="D29">
        <v>9.9000003020963209E+37</v>
      </c>
      <c r="E29">
        <v>1.49749994</v>
      </c>
      <c r="F29">
        <v>346.59799193999999</v>
      </c>
      <c r="G29">
        <v>1.61150002</v>
      </c>
      <c r="H29">
        <v>9.9000003020963209E+37</v>
      </c>
      <c r="J29" s="2">
        <f>TREND(Calibration!$A$2:$A$4,Calibration!$B$2:$B$4,C29)</f>
        <v>435.76172162252556</v>
      </c>
      <c r="K29" s="2">
        <f>TREND(Calibration!$A$2:$A$4,Calibration!$C$2:$C$4,E29)</f>
        <v>586.10596026664643</v>
      </c>
      <c r="L29" s="2">
        <f>TREND(Calibration!$A$2:$A$4,Calibration!$D$2:$D$4,G29)</f>
        <v>623.29163489288885</v>
      </c>
    </row>
    <row r="30" spans="1:12" x14ac:dyDescent="0.25">
      <c r="A30">
        <v>140086</v>
      </c>
      <c r="B30">
        <v>14.972000120000001</v>
      </c>
      <c r="C30">
        <v>0.67989999000000001</v>
      </c>
      <c r="D30">
        <v>9.9000003020963209E+37</v>
      </c>
      <c r="E30">
        <v>1.49810004</v>
      </c>
      <c r="F30">
        <v>177.25100707999999</v>
      </c>
      <c r="G30">
        <v>1.61960006</v>
      </c>
      <c r="H30">
        <v>9.9000003020963209E+37</v>
      </c>
      <c r="J30" s="2">
        <f>TREND(Calibration!$A$2:$A$4,Calibration!$B$2:$B$4,C30)</f>
        <v>433.73759175998924</v>
      </c>
      <c r="K30" s="2">
        <f>TREND(Calibration!$A$2:$A$4,Calibration!$C$2:$C$4,E30)</f>
        <v>586.34875204124523</v>
      </c>
      <c r="L30" s="2">
        <f>TREND(Calibration!$A$2:$A$4,Calibration!$D$2:$D$4,G30)</f>
        <v>626.63078695208583</v>
      </c>
    </row>
    <row r="31" spans="1:12" x14ac:dyDescent="0.25">
      <c r="A31">
        <v>145086</v>
      </c>
      <c r="B31">
        <v>15.065999980000001</v>
      </c>
      <c r="C31">
        <v>0.68150001999999998</v>
      </c>
      <c r="D31">
        <v>1074.32995605</v>
      </c>
      <c r="E31">
        <v>1.45809996</v>
      </c>
      <c r="F31">
        <v>623.10797118999994</v>
      </c>
      <c r="G31">
        <v>1.61469996</v>
      </c>
      <c r="H31">
        <v>9.9000003020963209E+37</v>
      </c>
      <c r="J31" s="2">
        <f>TREND(Calibration!$A$2:$A$4,Calibration!$B$2:$B$4,C31)</f>
        <v>434.71900348418217</v>
      </c>
      <c r="K31" s="2">
        <f>TREND(Calibration!$A$2:$A$4,Calibration!$C$2:$C$4,E31)</f>
        <v>570.16529860465732</v>
      </c>
      <c r="L31" s="2">
        <f>TREND(Calibration!$A$2:$A$4,Calibration!$D$2:$D$4,G31)</f>
        <v>624.61077482803807</v>
      </c>
    </row>
    <row r="32" spans="1:12" x14ac:dyDescent="0.25">
      <c r="A32">
        <v>150087</v>
      </c>
      <c r="B32">
        <v>15.15600014</v>
      </c>
      <c r="C32">
        <v>0.67669999999999997</v>
      </c>
      <c r="D32">
        <v>626.84002685999997</v>
      </c>
      <c r="E32">
        <v>1.4883999800000001</v>
      </c>
      <c r="F32">
        <v>9.9000003020963209E+37</v>
      </c>
      <c r="G32">
        <v>1.61259997</v>
      </c>
      <c r="H32">
        <v>9.9000003020963209E+37</v>
      </c>
      <c r="J32" s="2">
        <f>TREND(Calibration!$A$2:$A$4,Calibration!$B$2:$B$4,C32)</f>
        <v>431.77481124756122</v>
      </c>
      <c r="K32" s="2">
        <f>TREND(Calibration!$A$2:$A$4,Calibration!$C$2:$C$4,E32)</f>
        <v>582.4242481567004</v>
      </c>
      <c r="L32" s="2">
        <f>TREND(Calibration!$A$2:$A$4,Calibration!$D$2:$D$4,G32)</f>
        <v>623.74507713607693</v>
      </c>
    </row>
    <row r="33" spans="1:12" x14ac:dyDescent="0.25">
      <c r="A33">
        <v>155086</v>
      </c>
      <c r="B33">
        <v>15.22099972</v>
      </c>
      <c r="C33">
        <v>0.67830002</v>
      </c>
      <c r="D33">
        <v>773.36798095999995</v>
      </c>
      <c r="E33">
        <v>1.5099999900000001</v>
      </c>
      <c r="F33">
        <v>9.9000003020963209E+37</v>
      </c>
      <c r="G33">
        <v>1.61090004</v>
      </c>
      <c r="H33">
        <v>9.9000003020963209E+37</v>
      </c>
      <c r="J33" s="2">
        <f>TREND(Calibration!$A$2:$A$4,Calibration!$B$2:$B$4,C33)</f>
        <v>432.75621683804593</v>
      </c>
      <c r="K33" s="2">
        <f>TREND(Calibration!$A$2:$A$4,Calibration!$C$2:$C$4,E33)</f>
        <v>591.16329958021834</v>
      </c>
      <c r="L33" s="2">
        <f>TREND(Calibration!$A$2:$A$4,Calibration!$D$2:$D$4,G33)</f>
        <v>623.04429976213919</v>
      </c>
    </row>
    <row r="34" spans="1:12" x14ac:dyDescent="0.25">
      <c r="A34">
        <v>160087</v>
      </c>
      <c r="B34">
        <v>15.29300022</v>
      </c>
      <c r="C34">
        <v>0.67610002000000002</v>
      </c>
      <c r="D34">
        <v>1145.83300781</v>
      </c>
      <c r="E34">
        <v>1.50619996</v>
      </c>
      <c r="F34">
        <v>9.9000003020963209E+37</v>
      </c>
      <c r="G34">
        <v>1.6038999599999999</v>
      </c>
      <c r="H34">
        <v>9.9000003020963209E+37</v>
      </c>
      <c r="J34" s="2">
        <f>TREND(Calibration!$A$2:$A$4,Calibration!$B$2:$B$4,C34)</f>
        <v>431.40680101882725</v>
      </c>
      <c r="K34" s="2">
        <f>TREND(Calibration!$A$2:$A$4,Calibration!$C$2:$C$4,E34)</f>
        <v>589.6258624410267</v>
      </c>
      <c r="L34" s="2">
        <f>TREND(Calibration!$A$2:$A$4,Calibration!$D$2:$D$4,G34)</f>
        <v>620.15859406851985</v>
      </c>
    </row>
    <row r="35" spans="1:12" x14ac:dyDescent="0.25">
      <c r="A35">
        <v>165087</v>
      </c>
      <c r="B35">
        <v>15.31499958</v>
      </c>
      <c r="C35">
        <v>0.66530001000000005</v>
      </c>
      <c r="D35">
        <v>9.9000003020963209E+37</v>
      </c>
      <c r="E35">
        <v>1.48730004</v>
      </c>
      <c r="F35">
        <v>888.60198975000003</v>
      </c>
      <c r="G35">
        <v>1.59800005</v>
      </c>
      <c r="H35">
        <v>9.9000003020963209E+37</v>
      </c>
      <c r="J35" s="2">
        <f>TREND(Calibration!$A$2:$A$4,Calibration!$B$2:$B$4,C35)</f>
        <v>424.7823899544091</v>
      </c>
      <c r="K35" s="2">
        <f>TREND(Calibration!$A$2:$A$4,Calibration!$C$2:$C$4,E35)</f>
        <v>581.97922835241388</v>
      </c>
      <c r="L35" s="2">
        <f>TREND(Calibration!$A$2:$A$4,Calibration!$D$2:$D$4,G35)</f>
        <v>617.72642131065982</v>
      </c>
    </row>
    <row r="36" spans="1:12" x14ac:dyDescent="0.25">
      <c r="A36">
        <v>170087</v>
      </c>
      <c r="B36">
        <v>15.24400043</v>
      </c>
      <c r="C36">
        <v>0.66589999</v>
      </c>
      <c r="D36">
        <v>9.9000003020963209E+37</v>
      </c>
      <c r="E36">
        <v>1.52289999</v>
      </c>
      <c r="F36">
        <v>454.09298705999998</v>
      </c>
      <c r="G36">
        <v>1.6038999599999999</v>
      </c>
      <c r="H36">
        <v>9.9000003020963209E+37</v>
      </c>
      <c r="J36" s="2">
        <f>TREND(Calibration!$A$2:$A$4,Calibration!$B$2:$B$4,C36)</f>
        <v>425.15040018314306</v>
      </c>
      <c r="K36" s="2">
        <f>TREND(Calibration!$A$2:$A$4,Calibration!$C$2:$C$4,E36)</f>
        <v>596.38245287521136</v>
      </c>
      <c r="L36" s="2">
        <f>TREND(Calibration!$A$2:$A$4,Calibration!$D$2:$D$4,G36)</f>
        <v>620.15859406851985</v>
      </c>
    </row>
    <row r="37" spans="1:12" x14ac:dyDescent="0.25">
      <c r="A37">
        <v>175088</v>
      </c>
      <c r="B37">
        <v>15.13399982</v>
      </c>
      <c r="C37">
        <v>0.66369997999999997</v>
      </c>
      <c r="D37">
        <v>984.01702881000006</v>
      </c>
      <c r="E37">
        <v>1.5811999999999999</v>
      </c>
      <c r="F37">
        <v>672.89801024999997</v>
      </c>
      <c r="G37">
        <v>1.6038999599999999</v>
      </c>
      <c r="H37">
        <v>9.9000003020963209E+37</v>
      </c>
      <c r="J37" s="2">
        <f>TREND(Calibration!$A$2:$A$4,Calibration!$B$2:$B$4,C37)</f>
        <v>423.80097823021606</v>
      </c>
      <c r="K37" s="2">
        <f>TREND(Calibration!$A$2:$A$4,Calibration!$C$2:$C$4,E37)</f>
        <v>619.96979313022121</v>
      </c>
      <c r="L37" s="2">
        <f>TREND(Calibration!$A$2:$A$4,Calibration!$D$2:$D$4,G37)</f>
        <v>620.15859406851985</v>
      </c>
    </row>
    <row r="38" spans="1:12" x14ac:dyDescent="0.25">
      <c r="A38">
        <v>180087</v>
      </c>
      <c r="B38">
        <v>15.036999700000001</v>
      </c>
      <c r="C38">
        <v>0.66530001000000005</v>
      </c>
      <c r="D38">
        <v>792.19598388999998</v>
      </c>
      <c r="E38">
        <v>1.5461000199999999</v>
      </c>
      <c r="F38">
        <v>1036.7619628899999</v>
      </c>
      <c r="G38">
        <v>1.61150002</v>
      </c>
      <c r="H38">
        <v>9.9000003020963209E+37</v>
      </c>
      <c r="J38" s="2">
        <f>TREND(Calibration!$A$2:$A$4,Calibration!$B$2:$B$4,C38)</f>
        <v>424.7823899544091</v>
      </c>
      <c r="K38" s="2">
        <f>TREND(Calibration!$A$2:$A$4,Calibration!$C$2:$C$4,E38)</f>
        <v>605.76884923322973</v>
      </c>
      <c r="L38" s="2">
        <f>TREND(Calibration!$A$2:$A$4,Calibration!$D$2:$D$4,G38)</f>
        <v>623.29163489288885</v>
      </c>
    </row>
    <row r="39" spans="1:12" x14ac:dyDescent="0.25">
      <c r="A39">
        <v>185088</v>
      </c>
      <c r="B39">
        <v>14.99699974</v>
      </c>
      <c r="C39">
        <v>0.66259997999999998</v>
      </c>
      <c r="D39">
        <v>525.81896973000005</v>
      </c>
      <c r="E39">
        <v>1.5283000499999999</v>
      </c>
      <c r="F39">
        <v>9.9000003020963209E+37</v>
      </c>
      <c r="G39">
        <v>1.61259997</v>
      </c>
      <c r="H39">
        <v>9.9000003020963209E+37</v>
      </c>
      <c r="J39" s="2">
        <f>TREND(Calibration!$A$2:$A$4,Calibration!$B$2:$B$4,C39)</f>
        <v>423.12627032060675</v>
      </c>
      <c r="K39" s="2">
        <f>TREND(Calibration!$A$2:$A$4,Calibration!$C$2:$C$4,E39)</f>
        <v>598.56723899475867</v>
      </c>
      <c r="L39" s="2">
        <f>TREND(Calibration!$A$2:$A$4,Calibration!$D$2:$D$4,G39)</f>
        <v>623.74507713607693</v>
      </c>
    </row>
    <row r="40" spans="1:12" x14ac:dyDescent="0.25">
      <c r="A40">
        <v>190087</v>
      </c>
      <c r="B40">
        <v>14.90400028</v>
      </c>
      <c r="C40">
        <v>0.66420000999999995</v>
      </c>
      <c r="D40">
        <v>1213.9919433600001</v>
      </c>
      <c r="E40">
        <v>1.5305000499999999</v>
      </c>
      <c r="F40">
        <v>9.9000003020963209E+37</v>
      </c>
      <c r="G40">
        <v>1.6319999700000001</v>
      </c>
      <c r="H40">
        <v>9.9000003020963209E+37</v>
      </c>
      <c r="J40" s="2">
        <f>TREND(Calibration!$A$2:$A$4,Calibration!$B$2:$B$4,C40)</f>
        <v>424.10768204479967</v>
      </c>
      <c r="K40" s="2">
        <f>TREND(Calibration!$A$2:$A$4,Calibration!$C$2:$C$4,E40)</f>
        <v>599.45732715359463</v>
      </c>
      <c r="L40" s="2">
        <f>TREND(Calibration!$A$2:$A$4,Calibration!$D$2:$D$4,G40)</f>
        <v>631.74251294484111</v>
      </c>
    </row>
    <row r="41" spans="1:12" x14ac:dyDescent="0.25">
      <c r="A41">
        <v>195087</v>
      </c>
      <c r="B41">
        <v>14.84899998</v>
      </c>
      <c r="C41">
        <v>0.65289998000000005</v>
      </c>
      <c r="D41">
        <v>9.9000003020963209E+37</v>
      </c>
      <c r="E41">
        <v>1.55910003</v>
      </c>
      <c r="F41">
        <v>985.24401854999996</v>
      </c>
      <c r="G41">
        <v>1.61360002</v>
      </c>
      <c r="H41">
        <v>9.9000003020963209E+37</v>
      </c>
      <c r="J41" s="2">
        <f>TREND(Calibration!$A$2:$A$4,Calibration!$B$2:$B$4,C41)</f>
        <v>417.17657329950623</v>
      </c>
      <c r="K41" s="2">
        <f>TREND(Calibration!$A$2:$A$4,Calibration!$C$2:$C$4,E41)</f>
        <v>611.02846512675239</v>
      </c>
      <c r="L41" s="2">
        <f>TREND(Calibration!$A$2:$A$4,Calibration!$D$2:$D$4,G41)</f>
        <v>624.15733670723955</v>
      </c>
    </row>
    <row r="42" spans="1:12" x14ac:dyDescent="0.25">
      <c r="A42">
        <v>200087</v>
      </c>
      <c r="B42">
        <v>14.847000120000001</v>
      </c>
      <c r="C42">
        <v>0.65560001000000001</v>
      </c>
      <c r="D42">
        <v>694.02099609000004</v>
      </c>
      <c r="E42">
        <v>1.54990005</v>
      </c>
      <c r="F42">
        <v>9.9000003020963209E+37</v>
      </c>
      <c r="G42">
        <v>1.59850001</v>
      </c>
      <c r="H42">
        <v>9.9000003020963209E+37</v>
      </c>
      <c r="J42" s="2">
        <f>TREND(Calibration!$A$2:$A$4,Calibration!$B$2:$B$4,C42)</f>
        <v>418.83269293330846</v>
      </c>
      <c r="K42" s="2">
        <f>TREND(Calibration!$A$2:$A$4,Calibration!$C$2:$C$4,E42)</f>
        <v>607.30628637242137</v>
      </c>
      <c r="L42" s="2">
        <f>TREND(Calibration!$A$2:$A$4,Calibration!$D$2:$D$4,G42)</f>
        <v>617.93252430070879</v>
      </c>
    </row>
    <row r="43" spans="1:12" x14ac:dyDescent="0.25">
      <c r="A43">
        <v>205087</v>
      </c>
      <c r="B43">
        <v>14.788999560000001</v>
      </c>
      <c r="C43">
        <v>0.65289998000000005</v>
      </c>
      <c r="D43">
        <v>1349.9100341799999</v>
      </c>
      <c r="E43">
        <v>1.5212999599999999</v>
      </c>
      <c r="F43">
        <v>1241.76794434</v>
      </c>
      <c r="G43">
        <v>1.60339999</v>
      </c>
      <c r="H43">
        <v>9.9000003020963209E+37</v>
      </c>
      <c r="J43" s="2">
        <f>TREND(Calibration!$A$2:$A$4,Calibration!$B$2:$B$4,C43)</f>
        <v>417.17657329950623</v>
      </c>
      <c r="K43" s="2">
        <f>TREND(Calibration!$A$2:$A$4,Calibration!$C$2:$C$4,E43)</f>
        <v>595.73510389485568</v>
      </c>
      <c r="L43" s="2">
        <f>TREND(Calibration!$A$2:$A$4,Calibration!$D$2:$D$4,G43)</f>
        <v>619.95248695608143</v>
      </c>
    </row>
    <row r="44" spans="1:12" x14ac:dyDescent="0.25">
      <c r="A44">
        <v>210087</v>
      </c>
      <c r="B44">
        <v>14.772999759999999</v>
      </c>
      <c r="C44">
        <v>0.65560001000000001</v>
      </c>
      <c r="D44">
        <v>9.9000003020963209E+37</v>
      </c>
      <c r="E44">
        <v>1.5055999799999999</v>
      </c>
      <c r="F44">
        <v>555.25097656000003</v>
      </c>
      <c r="G44">
        <v>1.61150002</v>
      </c>
      <c r="H44">
        <v>9.9000003020963209E+37</v>
      </c>
      <c r="J44" s="2">
        <f>TREND(Calibration!$A$2:$A$4,Calibration!$B$2:$B$4,C44)</f>
        <v>418.83269293330846</v>
      </c>
      <c r="K44" s="2">
        <f>TREND(Calibration!$A$2:$A$4,Calibration!$C$2:$C$4,E44)</f>
        <v>589.38311921669106</v>
      </c>
      <c r="L44" s="2">
        <f>TREND(Calibration!$A$2:$A$4,Calibration!$D$2:$D$4,G44)</f>
        <v>623.29163489288885</v>
      </c>
    </row>
    <row r="45" spans="1:12" x14ac:dyDescent="0.25">
      <c r="A45">
        <v>215088</v>
      </c>
      <c r="B45">
        <v>14.69799995</v>
      </c>
      <c r="C45">
        <v>0.65069997000000002</v>
      </c>
      <c r="D45">
        <v>9.9000003020963209E+37</v>
      </c>
      <c r="E45">
        <v>1.48889995</v>
      </c>
      <c r="F45">
        <v>352.93798828000001</v>
      </c>
      <c r="G45">
        <v>1.6174000500000001</v>
      </c>
      <c r="H45">
        <v>9.9000003020963209E+37</v>
      </c>
      <c r="J45" s="2">
        <f>TREND(Calibration!$A$2:$A$4,Calibration!$B$2:$B$4,C45)</f>
        <v>415.82715134657923</v>
      </c>
      <c r="K45" s="2">
        <f>TREND(Calibration!$A$2:$A$4,Calibration!$C$2:$C$4,E45)</f>
        <v>582.62652878250628</v>
      </c>
      <c r="L45" s="2">
        <f>TREND(Calibration!$A$2:$A$4,Calibration!$D$2:$D$4,G45)</f>
        <v>625.723857119424</v>
      </c>
    </row>
    <row r="46" spans="1:12" x14ac:dyDescent="0.25">
      <c r="A46">
        <v>220099</v>
      </c>
      <c r="B46">
        <v>14.597999570000001</v>
      </c>
      <c r="C46">
        <v>0.64590000999999997</v>
      </c>
      <c r="D46">
        <v>9.9000003020963209E+37</v>
      </c>
      <c r="E46">
        <v>1.4596999900000001</v>
      </c>
      <c r="F46">
        <v>571.72601318</v>
      </c>
      <c r="G46">
        <v>1.61259997</v>
      </c>
      <c r="H46">
        <v>9.9000003020963209E+37</v>
      </c>
      <c r="J46" s="2">
        <f>TREND(Calibration!$A$2:$A$4,Calibration!$B$2:$B$4,C46)</f>
        <v>412.88299591220789</v>
      </c>
      <c r="K46" s="2">
        <f>TREND(Calibration!$A$2:$A$4,Calibration!$C$2:$C$4,E46)</f>
        <v>570.812647585013</v>
      </c>
      <c r="L46" s="2">
        <f>TREND(Calibration!$A$2:$A$4,Calibration!$D$2:$D$4,G46)</f>
        <v>623.74507713607693</v>
      </c>
    </row>
    <row r="47" spans="1:12" x14ac:dyDescent="0.25">
      <c r="A47">
        <v>225088</v>
      </c>
      <c r="B47">
        <v>14.480999949999999</v>
      </c>
      <c r="C47">
        <v>0.64480000999999998</v>
      </c>
      <c r="D47">
        <v>9.9000003020963209E+37</v>
      </c>
      <c r="E47">
        <v>1.49109995</v>
      </c>
      <c r="F47">
        <v>126.08000183</v>
      </c>
      <c r="G47">
        <v>1.61150002</v>
      </c>
      <c r="H47">
        <v>9.9000003020963209E+37</v>
      </c>
      <c r="J47" s="2">
        <f>TREND(Calibration!$A$2:$A$4,Calibration!$B$2:$B$4,C47)</f>
        <v>412.20828800259852</v>
      </c>
      <c r="K47" s="2">
        <f>TREND(Calibration!$A$2:$A$4,Calibration!$C$2:$C$4,E47)</f>
        <v>583.51661694134236</v>
      </c>
      <c r="L47" s="2">
        <f>TREND(Calibration!$A$2:$A$4,Calibration!$D$2:$D$4,G47)</f>
        <v>623.29163489288885</v>
      </c>
    </row>
    <row r="48" spans="1:12" x14ac:dyDescent="0.25">
      <c r="A48">
        <v>230087</v>
      </c>
      <c r="B48">
        <v>14.34500027</v>
      </c>
      <c r="C48">
        <v>0.64700000999999996</v>
      </c>
      <c r="D48">
        <v>9.9000003020963209E+37</v>
      </c>
      <c r="E48">
        <v>1.4851000299999999</v>
      </c>
      <c r="F48">
        <v>295.78201294000002</v>
      </c>
      <c r="G48">
        <v>1.6142000000000001</v>
      </c>
      <c r="H48">
        <v>9.9000003020963209E+37</v>
      </c>
      <c r="J48" s="2">
        <f>TREND(Calibration!$A$2:$A$4,Calibration!$B$2:$B$4,C48)</f>
        <v>413.5577038218172</v>
      </c>
      <c r="K48" s="2">
        <f>TREND(Calibration!$A$2:$A$4,Calibration!$C$2:$C$4,E48)</f>
        <v>581.08913614772257</v>
      </c>
      <c r="L48" s="2">
        <f>TREND(Calibration!$A$2:$A$4,Calibration!$D$2:$D$4,G48)</f>
        <v>624.40467183798921</v>
      </c>
    </row>
    <row r="49" spans="1:12" x14ac:dyDescent="0.25">
      <c r="A49">
        <v>235087</v>
      </c>
      <c r="B49">
        <v>14.24100018</v>
      </c>
      <c r="C49">
        <v>0.65179997999999995</v>
      </c>
      <c r="D49">
        <v>1355.6760253899999</v>
      </c>
      <c r="E49">
        <v>1.48730004</v>
      </c>
      <c r="F49">
        <v>274.92800903</v>
      </c>
      <c r="G49">
        <v>1.6217000500000001</v>
      </c>
      <c r="H49">
        <v>9.9000003020963209E+37</v>
      </c>
      <c r="J49" s="2">
        <f>TREND(Calibration!$A$2:$A$4,Calibration!$B$2:$B$4,C49)</f>
        <v>416.50186538989681</v>
      </c>
      <c r="K49" s="2">
        <f>TREND(Calibration!$A$2:$A$4,Calibration!$C$2:$C$4,E49)</f>
        <v>581.97922835241388</v>
      </c>
      <c r="L49" s="2">
        <f>TREND(Calibration!$A$2:$A$4,Calibration!$D$2:$D$4,G49)</f>
        <v>627.49648464404697</v>
      </c>
    </row>
    <row r="50" spans="1:12" x14ac:dyDescent="0.25">
      <c r="A50">
        <v>240087</v>
      </c>
      <c r="B50">
        <v>14.24800014</v>
      </c>
      <c r="C50">
        <v>0.64859997999999996</v>
      </c>
      <c r="D50">
        <v>1243.3270263700001</v>
      </c>
      <c r="E50">
        <v>1.4419000099999999</v>
      </c>
      <c r="F50">
        <v>687.49700928000004</v>
      </c>
      <c r="G50">
        <v>1.63629997</v>
      </c>
      <c r="H50">
        <v>9.9000003020963209E+37</v>
      </c>
      <c r="J50" s="2">
        <f>TREND(Calibration!$A$2:$A$4,Calibration!$B$2:$B$4,C50)</f>
        <v>414.53907874376057</v>
      </c>
      <c r="K50" s="2">
        <f>TREND(Calibration!$A$2:$A$4,Calibration!$C$2:$C$4,E50)</f>
        <v>563.61103330068659</v>
      </c>
      <c r="L50" s="2">
        <f>TREND(Calibration!$A$2:$A$4,Calibration!$D$2:$D$4,G50)</f>
        <v>633.51514046946409</v>
      </c>
    </row>
    <row r="51" spans="1:12" x14ac:dyDescent="0.25">
      <c r="A51">
        <v>245088</v>
      </c>
      <c r="B51">
        <v>14.24699974</v>
      </c>
      <c r="C51">
        <v>0.64529996999999995</v>
      </c>
      <c r="D51">
        <v>9.9000003020963209E+37</v>
      </c>
      <c r="E51">
        <v>1.5099999900000001</v>
      </c>
      <c r="F51">
        <v>478.22799683</v>
      </c>
      <c r="G51">
        <v>1.62820005</v>
      </c>
      <c r="H51">
        <v>9.9000003020963209E+37</v>
      </c>
      <c r="J51" s="2">
        <f>TREND(Calibration!$A$2:$A$4,Calibration!$B$2:$B$4,C51)</f>
        <v>412.51494888122426</v>
      </c>
      <c r="K51" s="2">
        <f>TREND(Calibration!$A$2:$A$4,Calibration!$C$2:$C$4,E51)</f>
        <v>591.16329958021834</v>
      </c>
      <c r="L51" s="2">
        <f>TREND(Calibration!$A$2:$A$4,Calibration!$D$2:$D$4,G51)</f>
        <v>630.17603787894211</v>
      </c>
    </row>
    <row r="52" spans="1:12" x14ac:dyDescent="0.25">
      <c r="A52">
        <v>250088</v>
      </c>
      <c r="B52">
        <v>14.26599979</v>
      </c>
      <c r="C52">
        <v>0.65289998000000005</v>
      </c>
      <c r="D52">
        <v>1068.4909668</v>
      </c>
      <c r="E52">
        <v>1.4851000299999999</v>
      </c>
      <c r="F52">
        <v>581.05200194999998</v>
      </c>
      <c r="G52">
        <v>1.63039994</v>
      </c>
      <c r="H52">
        <v>9.9000003020963209E+37</v>
      </c>
      <c r="J52" s="2">
        <f>TREND(Calibration!$A$2:$A$4,Calibration!$B$2:$B$4,C52)</f>
        <v>417.17657329950623</v>
      </c>
      <c r="K52" s="2">
        <f>TREND(Calibration!$A$2:$A$4,Calibration!$C$2:$C$4,E52)</f>
        <v>581.08913614772257</v>
      </c>
      <c r="L52" s="2">
        <f>TREND(Calibration!$A$2:$A$4,Calibration!$D$2:$D$4,G52)</f>
        <v>631.08291824292883</v>
      </c>
    </row>
    <row r="53" spans="1:12" x14ac:dyDescent="0.25">
      <c r="A53">
        <v>255087</v>
      </c>
      <c r="B53">
        <v>14.24199963</v>
      </c>
      <c r="C53">
        <v>0.64969999</v>
      </c>
      <c r="D53">
        <v>9.9000003020963209E+37</v>
      </c>
      <c r="E53">
        <v>1.4543000500000001</v>
      </c>
      <c r="F53">
        <v>651.09197998000002</v>
      </c>
      <c r="G53">
        <v>1.62390006</v>
      </c>
      <c r="H53">
        <v>9.9000003020963209E+37</v>
      </c>
      <c r="J53" s="2">
        <f>TREND(Calibration!$A$2:$A$4,Calibration!$B$2:$B$4,C53)</f>
        <v>415.21379278707821</v>
      </c>
      <c r="K53" s="2">
        <f>TREND(Calibration!$A$2:$A$4,Calibration!$C$2:$C$4,E53)</f>
        <v>568.62791001572884</v>
      </c>
      <c r="L53" s="2">
        <f>TREND(Calibration!$A$2:$A$4,Calibration!$D$2:$D$4,G53)</f>
        <v>628.4034144767088</v>
      </c>
    </row>
    <row r="54" spans="1:12" x14ac:dyDescent="0.25">
      <c r="A54">
        <v>260087</v>
      </c>
      <c r="B54">
        <v>14.26299953</v>
      </c>
      <c r="C54">
        <v>0.65130001000000004</v>
      </c>
      <c r="D54">
        <v>1148.6610107399999</v>
      </c>
      <c r="E54">
        <v>1.4623999599999999</v>
      </c>
      <c r="F54">
        <v>691.57598876999998</v>
      </c>
      <c r="G54">
        <v>1.6162999899999999</v>
      </c>
      <c r="H54">
        <v>9.9000003020963209E+37</v>
      </c>
      <c r="J54" s="2">
        <f>TREND(Calibration!$A$2:$A$4,Calibration!$B$2:$B$4,C54)</f>
        <v>416.19519837756286</v>
      </c>
      <c r="K54" s="2">
        <f>TREND(Calibration!$A$2:$A$4,Calibration!$C$2:$C$4,E54)</f>
        <v>571.90501636965496</v>
      </c>
      <c r="L54" s="2">
        <f>TREND(Calibration!$A$2:$A$4,Calibration!$D$2:$D$4,G54)</f>
        <v>625.27036952995024</v>
      </c>
    </row>
    <row r="55" spans="1:12" x14ac:dyDescent="0.25">
      <c r="A55">
        <v>265088</v>
      </c>
      <c r="B55">
        <v>14.23799992</v>
      </c>
      <c r="C55">
        <v>0.65240001999999997</v>
      </c>
      <c r="D55">
        <v>9.9000003020963209E+37</v>
      </c>
      <c r="E55">
        <v>1.4586000400000001</v>
      </c>
      <c r="F55">
        <v>396.66000365999997</v>
      </c>
      <c r="G55">
        <v>1.6099000000000001</v>
      </c>
      <c r="H55">
        <v>9.9000003020963209E+37</v>
      </c>
      <c r="J55" s="2">
        <f>TREND(Calibration!$A$2:$A$4,Calibration!$B$2:$B$4,C55)</f>
        <v>416.86991242088044</v>
      </c>
      <c r="K55" s="2">
        <f>TREND(Calibration!$A$2:$A$4,Calibration!$C$2:$C$4,E55)</f>
        <v>570.36762373487136</v>
      </c>
      <c r="L55" s="2">
        <f>TREND(Calibration!$A$2:$A$4,Calibration!$D$2:$D$4,G55)</f>
        <v>622.63204431336624</v>
      </c>
    </row>
    <row r="56" spans="1:12" x14ac:dyDescent="0.25">
      <c r="A56">
        <v>270087</v>
      </c>
      <c r="B56">
        <v>14.24600029</v>
      </c>
      <c r="C56">
        <v>0.65289998000000005</v>
      </c>
      <c r="D56">
        <v>843.41601562000005</v>
      </c>
      <c r="E56">
        <v>1.47490001</v>
      </c>
      <c r="F56">
        <v>861.80603026999995</v>
      </c>
      <c r="G56">
        <v>1.61090004</v>
      </c>
      <c r="H56">
        <v>9.9000003020963209E+37</v>
      </c>
      <c r="J56" s="2">
        <f>TREND(Calibration!$A$2:$A$4,Calibration!$B$2:$B$4,C56)</f>
        <v>417.17657329950623</v>
      </c>
      <c r="K56" s="2">
        <f>TREND(Calibration!$A$2:$A$4,Calibration!$C$2:$C$4,E56)</f>
        <v>576.96235568322697</v>
      </c>
      <c r="L56" s="2">
        <f>TREND(Calibration!$A$2:$A$4,Calibration!$D$2:$D$4,G56)</f>
        <v>623.04429976213919</v>
      </c>
    </row>
    <row r="57" spans="1:12" x14ac:dyDescent="0.25">
      <c r="A57">
        <v>275088</v>
      </c>
      <c r="B57">
        <v>14.164999959999999</v>
      </c>
      <c r="C57">
        <v>0.65450001000000002</v>
      </c>
      <c r="D57">
        <v>1136.4289550799999</v>
      </c>
      <c r="E57">
        <v>1.47860003</v>
      </c>
      <c r="F57">
        <v>733.65399170000001</v>
      </c>
      <c r="G57">
        <v>1.6223000299999999</v>
      </c>
      <c r="H57">
        <v>9.9000003020963209E+37</v>
      </c>
      <c r="J57" s="2">
        <f>TREND(Calibration!$A$2:$A$4,Calibration!$B$2:$B$4,C57)</f>
        <v>418.15798502369915</v>
      </c>
      <c r="K57" s="2">
        <f>TREND(Calibration!$A$2:$A$4,Calibration!$C$2:$C$4,E57)</f>
        <v>578.45933022388886</v>
      </c>
      <c r="L57" s="2">
        <f>TREND(Calibration!$A$2:$A$4,Calibration!$D$2:$D$4,G57)</f>
        <v>627.74381977479652</v>
      </c>
    </row>
    <row r="58" spans="1:12" x14ac:dyDescent="0.25">
      <c r="A58">
        <v>280087</v>
      </c>
      <c r="B58">
        <v>14.126000400000001</v>
      </c>
      <c r="C58">
        <v>0.65240001999999997</v>
      </c>
      <c r="D58">
        <v>1335.6660156200001</v>
      </c>
      <c r="E58">
        <v>1.53209996</v>
      </c>
      <c r="F58">
        <v>801.75402831999997</v>
      </c>
      <c r="G58">
        <v>1.6207</v>
      </c>
      <c r="H58">
        <v>9.9000003020963209E+37</v>
      </c>
      <c r="J58" s="2">
        <f>TREND(Calibration!$A$2:$A$4,Calibration!$B$2:$B$4,C58)</f>
        <v>416.86991242088044</v>
      </c>
      <c r="K58" s="2">
        <f>TREND(Calibration!$A$2:$A$4,Calibration!$C$2:$C$4,E58)</f>
        <v>600.10462758368715</v>
      </c>
      <c r="L58" s="2">
        <f>TREND(Calibration!$A$2:$A$4,Calibration!$D$2:$D$4,G58)</f>
        <v>627.08422507288435</v>
      </c>
    </row>
    <row r="59" spans="1:12" x14ac:dyDescent="0.25">
      <c r="A59">
        <v>285087</v>
      </c>
      <c r="B59">
        <v>14.12899971</v>
      </c>
      <c r="C59">
        <v>0.65509998999999997</v>
      </c>
      <c r="D59">
        <v>1164.2619628899999</v>
      </c>
      <c r="E59">
        <v>1.57579994</v>
      </c>
      <c r="F59">
        <v>737.51000977000001</v>
      </c>
      <c r="G59">
        <v>1.6266000300000001</v>
      </c>
      <c r="H59">
        <v>9.9000003020963209E+37</v>
      </c>
      <c r="J59" s="2">
        <f>TREND(Calibration!$A$2:$A$4,Calibration!$B$2:$B$4,C59)</f>
        <v>418.52599525243312</v>
      </c>
      <c r="K59" s="2">
        <f>TREND(Calibration!$A$2:$A$4,Calibration!$C$2:$C$4,E59)</f>
        <v>617.78500701067389</v>
      </c>
      <c r="L59" s="2">
        <f>TREND(Calibration!$A$2:$A$4,Calibration!$D$2:$D$4,G59)</f>
        <v>629.51644729941961</v>
      </c>
    </row>
    <row r="60" spans="1:12" x14ac:dyDescent="0.25">
      <c r="A60">
        <v>290088</v>
      </c>
      <c r="B60">
        <v>14.09000015</v>
      </c>
      <c r="C60">
        <v>0.66320002</v>
      </c>
      <c r="D60">
        <v>831.88299560999997</v>
      </c>
      <c r="E60">
        <v>1.5779999499999999</v>
      </c>
      <c r="F60">
        <v>953.45300293000003</v>
      </c>
      <c r="G60">
        <v>1.6211999699999999</v>
      </c>
      <c r="H60">
        <v>9.9000003020963209E+37</v>
      </c>
      <c r="J60" s="2">
        <f>TREND(Calibration!$A$2:$A$4,Calibration!$B$2:$B$4,C60)</f>
        <v>423.49431735159038</v>
      </c>
      <c r="K60" s="2">
        <f>TREND(Calibration!$A$2:$A$4,Calibration!$C$2:$C$4,E60)</f>
        <v>618.67509921536521</v>
      </c>
      <c r="L60" s="2">
        <f>TREND(Calibration!$A$2:$A$4,Calibration!$D$2:$D$4,G60)</f>
        <v>627.29033218532288</v>
      </c>
    </row>
    <row r="61" spans="1:12" x14ac:dyDescent="0.25">
      <c r="A61">
        <v>295087</v>
      </c>
      <c r="B61">
        <v>14.041999819999999</v>
      </c>
      <c r="C61">
        <v>0.66259997999999998</v>
      </c>
      <c r="D61">
        <v>9.9000003020963209E+37</v>
      </c>
      <c r="E61">
        <v>1.5391000500000001</v>
      </c>
      <c r="F61">
        <v>818.90399170000001</v>
      </c>
      <c r="G61">
        <v>1.63629997</v>
      </c>
      <c r="H61">
        <v>9.9000003020963209E+37</v>
      </c>
      <c r="J61" s="2">
        <f>TREND(Calibration!$A$2:$A$4,Calibration!$B$2:$B$4,C61)</f>
        <v>423.12627032060675</v>
      </c>
      <c r="K61" s="2">
        <f>TREND(Calibration!$A$2:$A$4,Calibration!$C$2:$C$4,E61)</f>
        <v>602.93676268359002</v>
      </c>
      <c r="L61" s="2">
        <f>TREND(Calibration!$A$2:$A$4,Calibration!$D$2:$D$4,G61)</f>
        <v>633.51514046946409</v>
      </c>
    </row>
    <row r="62" spans="1:12" x14ac:dyDescent="0.25">
      <c r="A62">
        <v>300088</v>
      </c>
      <c r="B62">
        <v>14.03499985</v>
      </c>
      <c r="C62">
        <v>0.66149997999999999</v>
      </c>
      <c r="D62">
        <v>867.91497803000004</v>
      </c>
      <c r="E62">
        <v>1.50020003</v>
      </c>
      <c r="F62">
        <v>1227.6989746100001</v>
      </c>
      <c r="G62">
        <v>1.6103999600000001</v>
      </c>
      <c r="H62">
        <v>9.9000003020963209E+37</v>
      </c>
      <c r="J62" s="2">
        <f>TREND(Calibration!$A$2:$A$4,Calibration!$B$2:$B$4,C62)</f>
        <v>422.45156241099738</v>
      </c>
      <c r="K62" s="2">
        <f>TREND(Calibration!$A$2:$A$4,Calibration!$C$2:$C$4,E62)</f>
        <v>587.19837760155167</v>
      </c>
      <c r="L62" s="2">
        <f>TREND(Calibration!$A$2:$A$4,Calibration!$D$2:$D$4,G62)</f>
        <v>622.83814730341521</v>
      </c>
    </row>
    <row r="63" spans="1:12" x14ac:dyDescent="0.25">
      <c r="A63">
        <v>305088</v>
      </c>
      <c r="B63">
        <v>14.03499985</v>
      </c>
      <c r="C63">
        <v>0.66530001000000005</v>
      </c>
      <c r="D63">
        <v>524.22698975000003</v>
      </c>
      <c r="E63">
        <v>1.46570003</v>
      </c>
      <c r="F63">
        <v>9.9000003020963209E+37</v>
      </c>
      <c r="G63">
        <v>1.625</v>
      </c>
      <c r="H63">
        <v>9.9000003020963209E+37</v>
      </c>
      <c r="J63" s="2">
        <f>TREND(Calibration!$A$2:$A$4,Calibration!$B$2:$B$4,C63)</f>
        <v>424.7823899544091</v>
      </c>
      <c r="K63" s="2">
        <f>TREND(Calibration!$A$2:$A$4,Calibration!$C$2:$C$4,E63)</f>
        <v>573.24017692889595</v>
      </c>
      <c r="L63" s="2">
        <f>TREND(Calibration!$A$2:$A$4,Calibration!$D$2:$D$4,G63)</f>
        <v>628.85685259750733</v>
      </c>
    </row>
    <row r="64" spans="1:12" x14ac:dyDescent="0.25">
      <c r="A64">
        <v>310087</v>
      </c>
      <c r="B64">
        <v>14.05500031</v>
      </c>
      <c r="C64">
        <v>0.66210002000000001</v>
      </c>
      <c r="D64">
        <v>848.79199218999997</v>
      </c>
      <c r="E64">
        <v>1.43429995</v>
      </c>
      <c r="F64">
        <v>9.9000003020963209E+37</v>
      </c>
      <c r="G64">
        <v>1.6335999999999999</v>
      </c>
      <c r="H64">
        <v>9.9000003020963209E+37</v>
      </c>
      <c r="J64" s="2">
        <f>TREND(Calibration!$A$2:$A$4,Calibration!$B$2:$B$4,C64)</f>
        <v>422.81960944198107</v>
      </c>
      <c r="K64" s="2">
        <f>TREND(Calibration!$A$2:$A$4,Calibration!$C$2:$C$4,E64)</f>
        <v>560.53615902230331</v>
      </c>
      <c r="L64" s="2">
        <f>TREND(Calibration!$A$2:$A$4,Calibration!$D$2:$D$4,G64)</f>
        <v>632.40210764675328</v>
      </c>
    </row>
    <row r="65" spans="1:12" x14ac:dyDescent="0.25">
      <c r="A65">
        <v>315088</v>
      </c>
      <c r="B65">
        <v>14.083999629999999</v>
      </c>
      <c r="C65">
        <v>0.66860001999999996</v>
      </c>
      <c r="D65">
        <v>695.84002685999997</v>
      </c>
      <c r="E65">
        <v>1.43649995</v>
      </c>
      <c r="F65">
        <v>9.9000003020963209E+37</v>
      </c>
      <c r="G65">
        <v>1.61469996</v>
      </c>
      <c r="H65">
        <v>9.9000003020963209E+37</v>
      </c>
      <c r="J65" s="2">
        <f>TREND(Calibration!$A$2:$A$4,Calibration!$B$2:$B$4,C65)</f>
        <v>426.8065198169453</v>
      </c>
      <c r="K65" s="2">
        <f>TREND(Calibration!$A$2:$A$4,Calibration!$C$2:$C$4,E65)</f>
        <v>561.42624718113927</v>
      </c>
      <c r="L65" s="2">
        <f>TREND(Calibration!$A$2:$A$4,Calibration!$D$2:$D$4,G65)</f>
        <v>624.61077482803807</v>
      </c>
    </row>
    <row r="66" spans="1:12" x14ac:dyDescent="0.25">
      <c r="A66">
        <v>320088</v>
      </c>
      <c r="B66">
        <v>14.074000359999999</v>
      </c>
      <c r="C66">
        <v>0.66750001999999997</v>
      </c>
      <c r="D66">
        <v>1066.98596191</v>
      </c>
      <c r="E66">
        <v>1.4500000500000001</v>
      </c>
      <c r="F66">
        <v>9.9000003020963209E+37</v>
      </c>
      <c r="G66">
        <v>1.6119999899999999</v>
      </c>
      <c r="H66">
        <v>9.9000003020963209E+37</v>
      </c>
      <c r="J66" s="2">
        <f>TREND(Calibration!$A$2:$A$4,Calibration!$B$2:$B$4,C66)</f>
        <v>426.13181190733599</v>
      </c>
      <c r="K66" s="2">
        <f>TREND(Calibration!$A$2:$A$4,Calibration!$C$2:$C$4,E66)</f>
        <v>566.88819225073121</v>
      </c>
      <c r="L66" s="2">
        <f>TREND(Calibration!$A$2:$A$4,Calibration!$D$2:$D$4,G66)</f>
        <v>623.49774200532727</v>
      </c>
    </row>
    <row r="67" spans="1:12" x14ac:dyDescent="0.25">
      <c r="A67">
        <v>325089</v>
      </c>
      <c r="B67">
        <v>14.06499958</v>
      </c>
      <c r="C67">
        <v>0.66909998999999998</v>
      </c>
      <c r="D67">
        <v>9.9000003020963209E+37</v>
      </c>
      <c r="E67">
        <v>1.4645999700000001</v>
      </c>
      <c r="F67">
        <v>902.33801270000004</v>
      </c>
      <c r="G67">
        <v>1.6119999899999999</v>
      </c>
      <c r="H67">
        <v>9.9000003020963209E+37</v>
      </c>
      <c r="J67" s="2">
        <f>TREND(Calibration!$A$2:$A$4,Calibration!$B$2:$B$4,C67)</f>
        <v>427.1131868292793</v>
      </c>
      <c r="K67" s="2">
        <f>TREND(Calibration!$A$2:$A$4,Calibration!$C$2:$C$4,E67)</f>
        <v>572.79510857434627</v>
      </c>
      <c r="L67" s="2">
        <f>TREND(Calibration!$A$2:$A$4,Calibration!$D$2:$D$4,G67)</f>
        <v>623.49774200532727</v>
      </c>
    </row>
    <row r="68" spans="1:12" x14ac:dyDescent="0.25">
      <c r="A68">
        <v>330089</v>
      </c>
      <c r="B68">
        <v>13.99800014</v>
      </c>
      <c r="C68">
        <v>0.67180002000000005</v>
      </c>
      <c r="D68">
        <v>9.9000003020963209E+37</v>
      </c>
      <c r="E68">
        <v>1.4531999799999999</v>
      </c>
      <c r="F68">
        <v>442.62899779999998</v>
      </c>
      <c r="G68">
        <v>1.61090004</v>
      </c>
      <c r="H68">
        <v>9.9000003020963209E+37</v>
      </c>
      <c r="J68" s="2">
        <f>TREND(Calibration!$A$2:$A$4,Calibration!$B$2:$B$4,C68)</f>
        <v>428.76930646308165</v>
      </c>
      <c r="K68" s="2">
        <f>TREND(Calibration!$A$2:$A$4,Calibration!$C$2:$C$4,E68)</f>
        <v>568.18283761532393</v>
      </c>
      <c r="L68" s="2">
        <f>TREND(Calibration!$A$2:$A$4,Calibration!$D$2:$D$4,G68)</f>
        <v>623.04429976213919</v>
      </c>
    </row>
    <row r="69" spans="1:12" x14ac:dyDescent="0.25">
      <c r="A69">
        <v>335088</v>
      </c>
      <c r="B69">
        <v>13.960000040000001</v>
      </c>
      <c r="C69">
        <v>0.67669999999999997</v>
      </c>
      <c r="D69">
        <v>9.9000003020963209E+37</v>
      </c>
      <c r="E69">
        <v>1.4641</v>
      </c>
      <c r="F69">
        <v>316.68600464000002</v>
      </c>
      <c r="G69">
        <v>1.6081999499999999</v>
      </c>
      <c r="H69">
        <v>9.9000003020963209E+37</v>
      </c>
      <c r="J69" s="2">
        <f>TREND(Calibration!$A$2:$A$4,Calibration!$B$2:$B$4,C69)</f>
        <v>431.77481124756122</v>
      </c>
      <c r="K69" s="2">
        <f>TREND(Calibration!$A$2:$A$4,Calibration!$C$2:$C$4,E69)</f>
        <v>572.59282794854028</v>
      </c>
      <c r="L69" s="2">
        <f>TREND(Calibration!$A$2:$A$4,Calibration!$D$2:$D$4,G69)</f>
        <v>621.93121747075327</v>
      </c>
    </row>
    <row r="70" spans="1:12" x14ac:dyDescent="0.25">
      <c r="A70">
        <v>340088</v>
      </c>
      <c r="B70">
        <v>14.01799965</v>
      </c>
      <c r="C70">
        <v>0.67830002</v>
      </c>
      <c r="D70">
        <v>1217.5340576200001</v>
      </c>
      <c r="E70">
        <v>1.4407999499999999</v>
      </c>
      <c r="F70">
        <v>307.59698486000002</v>
      </c>
      <c r="G70">
        <v>1.6131000499999999</v>
      </c>
      <c r="H70">
        <v>9.9000003020963209E+37</v>
      </c>
      <c r="J70" s="2">
        <f>TREND(Calibration!$A$2:$A$4,Calibration!$B$2:$B$4,C70)</f>
        <v>432.75621683804593</v>
      </c>
      <c r="K70" s="2">
        <f>TREND(Calibration!$A$2:$A$4,Calibration!$C$2:$C$4,E70)</f>
        <v>563.16596494613691</v>
      </c>
      <c r="L70" s="2">
        <f>TREND(Calibration!$A$2:$A$4,Calibration!$D$2:$D$4,G70)</f>
        <v>623.95122959480091</v>
      </c>
    </row>
    <row r="71" spans="1:12" x14ac:dyDescent="0.25">
      <c r="A71">
        <v>345089</v>
      </c>
      <c r="B71">
        <v>14.022000309999999</v>
      </c>
      <c r="C71">
        <v>0.69019997</v>
      </c>
      <c r="D71">
        <v>709.48797606999995</v>
      </c>
      <c r="E71">
        <v>1.4414000499999999</v>
      </c>
      <c r="F71">
        <v>1145.38793945</v>
      </c>
      <c r="G71">
        <v>1.6099000000000001</v>
      </c>
      <c r="H71">
        <v>9.9000003020963209E+37</v>
      </c>
      <c r="J71" s="2">
        <f>TREND(Calibration!$A$2:$A$4,Calibration!$B$2:$B$4,C71)</f>
        <v>440.05529900982384</v>
      </c>
      <c r="K71" s="2">
        <f>TREND(Calibration!$A$2:$A$4,Calibration!$C$2:$C$4,E71)</f>
        <v>563.40875672073582</v>
      </c>
      <c r="L71" s="2">
        <f>TREND(Calibration!$A$2:$A$4,Calibration!$D$2:$D$4,G71)</f>
        <v>622.63204431336624</v>
      </c>
    </row>
    <row r="72" spans="1:12" x14ac:dyDescent="0.25">
      <c r="A72">
        <v>350089</v>
      </c>
      <c r="B72">
        <v>14.06400013</v>
      </c>
      <c r="C72">
        <v>0.69069999000000004</v>
      </c>
      <c r="D72">
        <v>752.33398437000005</v>
      </c>
      <c r="E72">
        <v>1.4289000000000001</v>
      </c>
      <c r="F72">
        <v>9.9000003020963209E+37</v>
      </c>
      <c r="G72">
        <v>1.6088000499999999</v>
      </c>
      <c r="H72">
        <v>9.9000003020963209E+37</v>
      </c>
      <c r="J72" s="2">
        <f>TREND(Calibration!$A$2:$A$4,Calibration!$B$2:$B$4,C72)</f>
        <v>440.36199669069919</v>
      </c>
      <c r="K72" s="2">
        <f>TREND(Calibration!$A$2:$A$4,Calibration!$C$2:$C$4,E72)</f>
        <v>558.35141740716392</v>
      </c>
      <c r="L72" s="2">
        <f>TREND(Calibration!$A$2:$A$4,Calibration!$D$2:$D$4,G72)</f>
        <v>622.17860207017804</v>
      </c>
    </row>
    <row r="73" spans="1:12" x14ac:dyDescent="0.25">
      <c r="A73">
        <v>355088</v>
      </c>
      <c r="B73">
        <v>14.11900043</v>
      </c>
      <c r="C73">
        <v>0.69069999000000004</v>
      </c>
      <c r="D73">
        <v>1310.6020507799999</v>
      </c>
      <c r="E73">
        <v>1.4376000200000001</v>
      </c>
      <c r="F73">
        <v>9.9000003020963209E+37</v>
      </c>
      <c r="G73">
        <v>1.6050000200000001</v>
      </c>
      <c r="H73">
        <v>9.9000003020963209E+37</v>
      </c>
      <c r="J73" s="2">
        <f>TREND(Calibration!$A$2:$A$4,Calibration!$B$2:$B$4,C73)</f>
        <v>440.36199669069919</v>
      </c>
      <c r="K73" s="2">
        <f>TREND(Calibration!$A$2:$A$4,Calibration!$C$2:$C$4,E73)</f>
        <v>561.87131958154418</v>
      </c>
      <c r="L73" s="2">
        <f>TREND(Calibration!$A$2:$A$4,Calibration!$D$2:$D$4,G73)</f>
        <v>620.6120816579936</v>
      </c>
    </row>
    <row r="74" spans="1:12" x14ac:dyDescent="0.25">
      <c r="A74">
        <v>360088</v>
      </c>
      <c r="B74">
        <v>14.184000019999999</v>
      </c>
      <c r="C74">
        <v>0.68800002000000005</v>
      </c>
      <c r="D74">
        <v>9.9000003020963209E+37</v>
      </c>
      <c r="E74">
        <v>1.46570003</v>
      </c>
      <c r="F74">
        <v>741.36401366999996</v>
      </c>
      <c r="G74">
        <v>1.6007000199999999</v>
      </c>
      <c r="H74">
        <v>9.9000003020963209E+37</v>
      </c>
      <c r="J74" s="2">
        <f>TREND(Calibration!$A$2:$A$4,Calibration!$B$2:$B$4,C74)</f>
        <v>438.70591385914651</v>
      </c>
      <c r="K74" s="2">
        <f>TREND(Calibration!$A$2:$A$4,Calibration!$C$2:$C$4,E74)</f>
        <v>573.24017692889595</v>
      </c>
      <c r="L74" s="2">
        <f>TREND(Calibration!$A$2:$A$4,Calibration!$D$2:$D$4,G74)</f>
        <v>618.83945413337062</v>
      </c>
    </row>
    <row r="75" spans="1:12" x14ac:dyDescent="0.25">
      <c r="A75">
        <v>365089</v>
      </c>
      <c r="B75">
        <v>14.277999879999999</v>
      </c>
      <c r="C75">
        <v>0.68959999000000005</v>
      </c>
      <c r="D75">
        <v>9.9000003020963209E+37</v>
      </c>
      <c r="E75">
        <v>1.50189996</v>
      </c>
      <c r="F75">
        <v>492.12799072000001</v>
      </c>
      <c r="G75">
        <v>1.60549998</v>
      </c>
      <c r="H75">
        <v>9.9000003020963209E+37</v>
      </c>
      <c r="J75" s="2">
        <f>TREND(Calibration!$A$2:$A$4,Calibration!$B$2:$B$4,C75)</f>
        <v>439.68728878108988</v>
      </c>
      <c r="K75" s="2">
        <f>TREND(Calibration!$A$2:$A$4,Calibration!$C$2:$C$4,E75)</f>
        <v>587.88614467602906</v>
      </c>
      <c r="L75" s="2">
        <f>TREND(Calibration!$A$2:$A$4,Calibration!$D$2:$D$4,G75)</f>
        <v>620.81818464804257</v>
      </c>
    </row>
    <row r="76" spans="1:12" x14ac:dyDescent="0.25">
      <c r="A76">
        <v>370089</v>
      </c>
      <c r="B76">
        <v>14.42399979</v>
      </c>
      <c r="C76">
        <v>0.69669998</v>
      </c>
      <c r="D76">
        <v>704.96899413999995</v>
      </c>
      <c r="E76">
        <v>1.5110000400000001</v>
      </c>
      <c r="F76">
        <v>9.9000003020963209E+37</v>
      </c>
      <c r="G76">
        <v>1.6017999599999999</v>
      </c>
      <c r="H76">
        <v>1257.07299805</v>
      </c>
      <c r="J76" s="2">
        <f>TREND(Calibration!$A$2:$A$4,Calibration!$B$2:$B$4,C76)</f>
        <v>444.04221551849639</v>
      </c>
      <c r="K76" s="2">
        <f>TREND(Calibration!$A$2:$A$4,Calibration!$C$2:$C$4,E76)</f>
        <v>591.56790533623837</v>
      </c>
      <c r="L76" s="2">
        <f>TREND(Calibration!$A$2:$A$4,Calibration!$D$2:$D$4,G76)</f>
        <v>619.29289225416915</v>
      </c>
    </row>
    <row r="77" spans="1:12" x14ac:dyDescent="0.25">
      <c r="A77">
        <v>375089</v>
      </c>
      <c r="B77">
        <v>14.52099991</v>
      </c>
      <c r="C77">
        <v>0.69019997</v>
      </c>
      <c r="D77">
        <v>719.19000243999994</v>
      </c>
      <c r="E77">
        <v>1.49699998</v>
      </c>
      <c r="F77">
        <v>9.9000003020963209E+37</v>
      </c>
      <c r="G77">
        <v>1.6233999699999999</v>
      </c>
      <c r="H77">
        <v>1348.7669677700001</v>
      </c>
      <c r="J77" s="2">
        <f>TREND(Calibration!$A$2:$A$4,Calibration!$B$2:$B$4,C77)</f>
        <v>440.05529900982384</v>
      </c>
      <c r="K77" s="2">
        <f>TREND(Calibration!$A$2:$A$4,Calibration!$C$2:$C$4,E77)</f>
        <v>585.90368368669567</v>
      </c>
      <c r="L77" s="2">
        <f>TREND(Calibration!$A$2:$A$4,Calibration!$D$2:$D$4,G77)</f>
        <v>628.19725789559504</v>
      </c>
    </row>
    <row r="78" spans="1:12" x14ac:dyDescent="0.25">
      <c r="A78">
        <v>380088</v>
      </c>
      <c r="B78">
        <v>14.647999759999999</v>
      </c>
      <c r="C78">
        <v>0.69289999999999996</v>
      </c>
      <c r="D78">
        <v>1349.8360595700001</v>
      </c>
      <c r="E78">
        <v>1.5461000199999999</v>
      </c>
      <c r="F78">
        <v>9.9000003020963209E+37</v>
      </c>
      <c r="G78">
        <v>1.6244000199999999</v>
      </c>
      <c r="H78">
        <v>9.9000003020963209E+37</v>
      </c>
      <c r="J78" s="2">
        <f>TREND(Calibration!$A$2:$A$4,Calibration!$B$2:$B$4,C78)</f>
        <v>441.71141864362608</v>
      </c>
      <c r="K78" s="2">
        <f>TREND(Calibration!$A$2:$A$4,Calibration!$C$2:$C$4,E78)</f>
        <v>605.76884923322973</v>
      </c>
      <c r="L78" s="2">
        <f>TREND(Calibration!$A$2:$A$4,Calibration!$D$2:$D$4,G78)</f>
        <v>628.60951746675767</v>
      </c>
    </row>
    <row r="79" spans="1:12" x14ac:dyDescent="0.25">
      <c r="A79">
        <v>385088</v>
      </c>
      <c r="B79">
        <v>14.739000320000001</v>
      </c>
      <c r="C79">
        <v>0.6875</v>
      </c>
      <c r="D79">
        <v>9.9000003020963209E+37</v>
      </c>
      <c r="E79">
        <v>1.61469996</v>
      </c>
      <c r="F79">
        <v>740.02001953000001</v>
      </c>
      <c r="G79">
        <v>1.62549996</v>
      </c>
      <c r="H79">
        <v>9.9000003020963209E+37</v>
      </c>
      <c r="J79" s="2">
        <f>TREND(Calibration!$A$2:$A$4,Calibration!$B$2:$B$4,C79)</f>
        <v>438.39921617827116</v>
      </c>
      <c r="K79" s="2">
        <f>TREND(Calibration!$A$2:$A$4,Calibration!$C$2:$C$4,E79)</f>
        <v>633.52339209271224</v>
      </c>
      <c r="L79" s="2">
        <f>TREND(Calibration!$A$2:$A$4,Calibration!$D$2:$D$4,G79)</f>
        <v>629.0629555875563</v>
      </c>
    </row>
    <row r="80" spans="1:12" x14ac:dyDescent="0.25">
      <c r="A80">
        <v>390089</v>
      </c>
      <c r="B80">
        <v>14.777999879999999</v>
      </c>
      <c r="C80">
        <v>0.68589997000000003</v>
      </c>
      <c r="D80">
        <v>1088.3439941399999</v>
      </c>
      <c r="E80">
        <v>1.52509999</v>
      </c>
      <c r="F80">
        <v>747.86901854999996</v>
      </c>
      <c r="G80">
        <v>1.6319999700000001</v>
      </c>
      <c r="H80">
        <v>9.9000003020963209E+37</v>
      </c>
      <c r="J80" s="2">
        <f>TREND(Calibration!$A$2:$A$4,Calibration!$B$2:$B$4,C80)</f>
        <v>437.41780445407824</v>
      </c>
      <c r="K80" s="2">
        <f>TREND(Calibration!$A$2:$A$4,Calibration!$C$2:$C$4,E80)</f>
        <v>597.27254103404732</v>
      </c>
      <c r="L80" s="2">
        <f>TREND(Calibration!$A$2:$A$4,Calibration!$D$2:$D$4,G80)</f>
        <v>631.74251294484111</v>
      </c>
    </row>
    <row r="81" spans="1:12" x14ac:dyDescent="0.25">
      <c r="A81">
        <v>395089</v>
      </c>
      <c r="B81">
        <v>14.88799953</v>
      </c>
      <c r="C81">
        <v>0.67940003000000004</v>
      </c>
      <c r="D81">
        <v>588.39398193</v>
      </c>
      <c r="E81">
        <v>1.52079999</v>
      </c>
      <c r="F81">
        <v>9.9000003020963209E+37</v>
      </c>
      <c r="G81">
        <v>1.61580002</v>
      </c>
      <c r="H81">
        <v>9.9000003020963209E+37</v>
      </c>
      <c r="J81" s="2">
        <f>TREND(Calibration!$A$2:$A$4,Calibration!$B$2:$B$4,C81)</f>
        <v>433.43093088136357</v>
      </c>
      <c r="K81" s="2">
        <f>TREND(Calibration!$A$2:$A$4,Calibration!$C$2:$C$4,E81)</f>
        <v>595.53282326904969</v>
      </c>
      <c r="L81" s="2">
        <f>TREND(Calibration!$A$2:$A$4,Calibration!$D$2:$D$4,G81)</f>
        <v>625.06426241751171</v>
      </c>
    </row>
    <row r="82" spans="1:12" x14ac:dyDescent="0.25">
      <c r="A82">
        <v>400090</v>
      </c>
      <c r="B82">
        <v>14.916999819999999</v>
      </c>
      <c r="C82">
        <v>0.67559999000000004</v>
      </c>
      <c r="D82">
        <v>9.9000003020963209E+37</v>
      </c>
      <c r="E82">
        <v>1.5283000499999999</v>
      </c>
      <c r="F82">
        <v>1184.4720459</v>
      </c>
      <c r="G82">
        <v>1.62549996</v>
      </c>
      <c r="H82">
        <v>9.9000003020963209E+37</v>
      </c>
      <c r="J82" s="2">
        <f>TREND(Calibration!$A$2:$A$4,Calibration!$B$2:$B$4,C82)</f>
        <v>431.10009720424364</v>
      </c>
      <c r="K82" s="2">
        <f>TREND(Calibration!$A$2:$A$4,Calibration!$C$2:$C$4,E82)</f>
        <v>598.56723899475867</v>
      </c>
      <c r="L82" s="2">
        <f>TREND(Calibration!$A$2:$A$4,Calibration!$D$2:$D$4,G82)</f>
        <v>629.0629555875563</v>
      </c>
    </row>
    <row r="83" spans="1:12" x14ac:dyDescent="0.25">
      <c r="A83">
        <v>405090</v>
      </c>
      <c r="B83">
        <v>14.98799992</v>
      </c>
      <c r="C83">
        <v>0.67449999000000005</v>
      </c>
      <c r="D83">
        <v>937.61297606999995</v>
      </c>
      <c r="E83">
        <v>1.50020003</v>
      </c>
      <c r="F83">
        <v>1127.6219482399999</v>
      </c>
      <c r="G83">
        <v>1.61150002</v>
      </c>
      <c r="H83">
        <v>9.9000003020963209E+37</v>
      </c>
      <c r="J83" s="2">
        <f>TREND(Calibration!$A$2:$A$4,Calibration!$B$2:$B$4,C83)</f>
        <v>430.42538929463433</v>
      </c>
      <c r="K83" s="2">
        <f>TREND(Calibration!$A$2:$A$4,Calibration!$C$2:$C$4,E83)</f>
        <v>587.19837760155167</v>
      </c>
      <c r="L83" s="2">
        <f>TREND(Calibration!$A$2:$A$4,Calibration!$D$2:$D$4,G83)</f>
        <v>623.29163489288885</v>
      </c>
    </row>
    <row r="84" spans="1:12" x14ac:dyDescent="0.25">
      <c r="A84">
        <v>410089</v>
      </c>
      <c r="B84">
        <v>15.010000229999999</v>
      </c>
      <c r="C84">
        <v>0.67669999999999997</v>
      </c>
      <c r="D84">
        <v>950.85198975000003</v>
      </c>
      <c r="E84">
        <v>1.50020003</v>
      </c>
      <c r="F84">
        <v>816.17602538999995</v>
      </c>
      <c r="G84">
        <v>1.61360002</v>
      </c>
      <c r="H84">
        <v>9.9000003020963209E+37</v>
      </c>
      <c r="J84" s="2">
        <f>TREND(Calibration!$A$2:$A$4,Calibration!$B$2:$B$4,C84)</f>
        <v>431.77481124756122</v>
      </c>
      <c r="K84" s="2">
        <f>TREND(Calibration!$A$2:$A$4,Calibration!$C$2:$C$4,E84)</f>
        <v>587.19837760155167</v>
      </c>
      <c r="L84" s="2">
        <f>TREND(Calibration!$A$2:$A$4,Calibration!$D$2:$D$4,G84)</f>
        <v>624.15733670723955</v>
      </c>
    </row>
    <row r="85" spans="1:12" x14ac:dyDescent="0.25">
      <c r="A85">
        <v>415089</v>
      </c>
      <c r="B85">
        <v>15.1079998</v>
      </c>
      <c r="C85">
        <v>0.67879999000000002</v>
      </c>
      <c r="D85">
        <v>429.66799927</v>
      </c>
      <c r="E85">
        <v>1.52079999</v>
      </c>
      <c r="F85">
        <v>9.9000003020963209E+37</v>
      </c>
      <c r="G85">
        <v>1.63039994</v>
      </c>
      <c r="H85">
        <v>9.9000003020963209E+37</v>
      </c>
      <c r="J85" s="2">
        <f>TREND(Calibration!$A$2:$A$4,Calibration!$B$2:$B$4,C85)</f>
        <v>433.06288385037993</v>
      </c>
      <c r="K85" s="2">
        <f>TREND(Calibration!$A$2:$A$4,Calibration!$C$2:$C$4,E85)</f>
        <v>595.53282326904969</v>
      </c>
      <c r="L85" s="2">
        <f>TREND(Calibration!$A$2:$A$4,Calibration!$D$2:$D$4,G85)</f>
        <v>631.08291824292883</v>
      </c>
    </row>
    <row r="86" spans="1:12" x14ac:dyDescent="0.25">
      <c r="A86">
        <v>420089</v>
      </c>
      <c r="B86">
        <v>15.19799995</v>
      </c>
      <c r="C86">
        <v>0.67720002000000001</v>
      </c>
      <c r="D86">
        <v>1092.4520263700001</v>
      </c>
      <c r="E86">
        <v>1.51970005</v>
      </c>
      <c r="F86">
        <v>9.9000003020963209E+37</v>
      </c>
      <c r="G86">
        <v>1.6162999899999999</v>
      </c>
      <c r="H86">
        <v>9.9000003020963209E+37</v>
      </c>
      <c r="J86" s="2">
        <f>TREND(Calibration!$A$2:$A$4,Calibration!$B$2:$B$4,C86)</f>
        <v>432.08150892843656</v>
      </c>
      <c r="K86" s="2">
        <f>TREND(Calibration!$A$2:$A$4,Calibration!$C$2:$C$4,E86)</f>
        <v>595.08780346476328</v>
      </c>
      <c r="L86" s="2">
        <f>TREND(Calibration!$A$2:$A$4,Calibration!$D$2:$D$4,G86)</f>
        <v>625.27036952995024</v>
      </c>
    </row>
    <row r="87" spans="1:12" x14ac:dyDescent="0.25">
      <c r="A87">
        <v>425089</v>
      </c>
      <c r="B87">
        <v>15.213999749999999</v>
      </c>
      <c r="C87">
        <v>0.67989999000000001</v>
      </c>
      <c r="D87">
        <v>9.9000003020963209E+37</v>
      </c>
      <c r="E87">
        <v>1.49109995</v>
      </c>
      <c r="F87">
        <v>688.24902343999997</v>
      </c>
      <c r="G87">
        <v>1.6028000099999999</v>
      </c>
      <c r="H87">
        <v>9.9000003020963209E+37</v>
      </c>
      <c r="J87" s="2">
        <f>TREND(Calibration!$A$2:$A$4,Calibration!$B$2:$B$4,C87)</f>
        <v>433.73759175998924</v>
      </c>
      <c r="K87" s="2">
        <f>TREND(Calibration!$A$2:$A$4,Calibration!$C$2:$C$4,E87)</f>
        <v>583.51661694134236</v>
      </c>
      <c r="L87" s="2">
        <f>TREND(Calibration!$A$2:$A$4,Calibration!$D$2:$D$4,G87)</f>
        <v>619.70515182533177</v>
      </c>
    </row>
    <row r="88" spans="1:12" x14ac:dyDescent="0.25">
      <c r="A88">
        <v>430089</v>
      </c>
      <c r="B88">
        <v>15.24699974</v>
      </c>
      <c r="C88">
        <v>0.67879999000000002</v>
      </c>
      <c r="D88">
        <v>1275.58203125</v>
      </c>
      <c r="E88">
        <v>1.4770000000000001</v>
      </c>
      <c r="F88">
        <v>665.12402343999997</v>
      </c>
      <c r="G88">
        <v>1.61580002</v>
      </c>
      <c r="H88">
        <v>9.9000003020963209E+37</v>
      </c>
      <c r="J88" s="2">
        <f>TREND(Calibration!$A$2:$A$4,Calibration!$B$2:$B$4,C88)</f>
        <v>433.06288385037993</v>
      </c>
      <c r="K88" s="2">
        <f>TREND(Calibration!$A$2:$A$4,Calibration!$C$2:$C$4,E88)</f>
        <v>577.8119812435333</v>
      </c>
      <c r="L88" s="2">
        <f>TREND(Calibration!$A$2:$A$4,Calibration!$D$2:$D$4,G88)</f>
        <v>625.06426241751171</v>
      </c>
    </row>
    <row r="89" spans="1:12" x14ac:dyDescent="0.25">
      <c r="A89">
        <v>435089</v>
      </c>
      <c r="B89">
        <v>15.27900028</v>
      </c>
      <c r="C89">
        <v>0.67940003000000004</v>
      </c>
      <c r="D89">
        <v>701.75799560999997</v>
      </c>
      <c r="E89">
        <v>1.4467999899999999</v>
      </c>
      <c r="F89">
        <v>1195.58496094</v>
      </c>
      <c r="G89">
        <v>1.61150002</v>
      </c>
      <c r="H89">
        <v>9.9000003020963209E+37</v>
      </c>
      <c r="J89" s="2">
        <f>TREND(Calibration!$A$2:$A$4,Calibration!$B$2:$B$4,C89)</f>
        <v>433.43093088136357</v>
      </c>
      <c r="K89" s="2">
        <f>TREND(Calibration!$A$2:$A$4,Calibration!$C$2:$C$4,E89)</f>
        <v>565.59349429001986</v>
      </c>
      <c r="L89" s="2">
        <f>TREND(Calibration!$A$2:$A$4,Calibration!$D$2:$D$4,G89)</f>
        <v>623.29163489288885</v>
      </c>
    </row>
    <row r="90" spans="1:12" x14ac:dyDescent="0.25">
      <c r="A90">
        <v>440090</v>
      </c>
      <c r="B90">
        <v>15.27900028</v>
      </c>
      <c r="C90">
        <v>0.67180002000000005</v>
      </c>
      <c r="D90">
        <v>627.92199706999997</v>
      </c>
      <c r="E90">
        <v>1.4315999699999999</v>
      </c>
      <c r="F90">
        <v>9.9000003020963209E+37</v>
      </c>
      <c r="G90">
        <v>1.6174000500000001</v>
      </c>
      <c r="H90">
        <v>1353.8079834</v>
      </c>
      <c r="J90" s="2">
        <f>TREND(Calibration!$A$2:$A$4,Calibration!$B$2:$B$4,C90)</f>
        <v>428.76930646308165</v>
      </c>
      <c r="K90" s="2">
        <f>TREND(Calibration!$A$2:$A$4,Calibration!$C$2:$C$4,E90)</f>
        <v>559.443786191806</v>
      </c>
      <c r="L90" s="2">
        <f>TREND(Calibration!$A$2:$A$4,Calibration!$D$2:$D$4,G90)</f>
        <v>625.723857119424</v>
      </c>
    </row>
    <row r="91" spans="1:12" x14ac:dyDescent="0.25">
      <c r="A91">
        <v>445089</v>
      </c>
      <c r="B91">
        <v>15.25</v>
      </c>
      <c r="C91">
        <v>0.67180002000000005</v>
      </c>
      <c r="D91">
        <v>9.9000003020963209E+37</v>
      </c>
      <c r="E91">
        <v>1.4234999399999999</v>
      </c>
      <c r="F91">
        <v>1082.4399414100001</v>
      </c>
      <c r="G91">
        <v>1.6142000000000001</v>
      </c>
      <c r="H91">
        <v>9.9000003020963209E+37</v>
      </c>
      <c r="J91" s="2">
        <f>TREND(Calibration!$A$2:$A$4,Calibration!$B$2:$B$4,C91)</f>
        <v>428.76930646308165</v>
      </c>
      <c r="K91" s="2">
        <f>TREND(Calibration!$A$2:$A$4,Calibration!$C$2:$C$4,E91)</f>
        <v>556.16663128761661</v>
      </c>
      <c r="L91" s="2">
        <f>TREND(Calibration!$A$2:$A$4,Calibration!$D$2:$D$4,G91)</f>
        <v>624.40467183798921</v>
      </c>
    </row>
    <row r="92" spans="1:12" x14ac:dyDescent="0.25">
      <c r="A92">
        <v>450089</v>
      </c>
      <c r="B92">
        <v>15.20100021</v>
      </c>
      <c r="C92">
        <v>0.67779999999999996</v>
      </c>
      <c r="D92">
        <v>9.9000003020963209E+37</v>
      </c>
      <c r="E92">
        <v>1.45270002</v>
      </c>
      <c r="F92">
        <v>620.40301513999998</v>
      </c>
      <c r="G92">
        <v>1.6207</v>
      </c>
      <c r="H92">
        <v>9.9000003020963209E+37</v>
      </c>
      <c r="J92" s="2">
        <f>TREND(Calibration!$A$2:$A$4,Calibration!$B$2:$B$4,C92)</f>
        <v>432.44951915717058</v>
      </c>
      <c r="K92" s="2">
        <f>TREND(Calibration!$A$2:$A$4,Calibration!$C$2:$C$4,E92)</f>
        <v>567.98056103537317</v>
      </c>
      <c r="L92" s="2">
        <f>TREND(Calibration!$A$2:$A$4,Calibration!$D$2:$D$4,G92)</f>
        <v>627.08422507288435</v>
      </c>
    </row>
    <row r="93" spans="1:12" x14ac:dyDescent="0.25">
      <c r="A93">
        <v>455089</v>
      </c>
      <c r="B93">
        <v>15.182000159999999</v>
      </c>
      <c r="C93">
        <v>0.67879999000000002</v>
      </c>
      <c r="D93">
        <v>865.54901123000002</v>
      </c>
      <c r="E93">
        <v>1.48029995</v>
      </c>
      <c r="F93">
        <v>705.04602050999995</v>
      </c>
      <c r="G93">
        <v>1.6211999699999999</v>
      </c>
      <c r="H93">
        <v>9.9000003020963209E+37</v>
      </c>
      <c r="J93" s="2">
        <f>TREND(Calibration!$A$2:$A$4,Calibration!$B$2:$B$4,C93)</f>
        <v>433.06288385037993</v>
      </c>
      <c r="K93" s="2">
        <f>TREND(Calibration!$A$2:$A$4,Calibration!$C$2:$C$4,E93)</f>
        <v>579.14709325251101</v>
      </c>
      <c r="L93" s="2">
        <f>TREND(Calibration!$A$2:$A$4,Calibration!$D$2:$D$4,G93)</f>
        <v>627.29033218532288</v>
      </c>
    </row>
    <row r="94" spans="1:12" x14ac:dyDescent="0.25">
      <c r="A94">
        <v>460089</v>
      </c>
      <c r="B94">
        <v>15.19200039</v>
      </c>
      <c r="C94">
        <v>0.67879999000000002</v>
      </c>
      <c r="D94">
        <v>723.11102295000001</v>
      </c>
      <c r="E94">
        <v>1.47000003</v>
      </c>
      <c r="F94">
        <v>9.9000003020963209E+37</v>
      </c>
      <c r="G94">
        <v>1.6162999899999999</v>
      </c>
      <c r="H94">
        <v>9.9000003020963209E+37</v>
      </c>
      <c r="J94" s="2">
        <f>TREND(Calibration!$A$2:$A$4,Calibration!$B$2:$B$4,C94)</f>
        <v>433.06288385037993</v>
      </c>
      <c r="K94" s="2">
        <f>TREND(Calibration!$A$2:$A$4,Calibration!$C$2:$C$4,E94)</f>
        <v>574.97989469389358</v>
      </c>
      <c r="L94" s="2">
        <f>TREND(Calibration!$A$2:$A$4,Calibration!$D$2:$D$4,G94)</f>
        <v>625.27036952995024</v>
      </c>
    </row>
    <row r="95" spans="1:12" x14ac:dyDescent="0.25">
      <c r="A95">
        <v>465089</v>
      </c>
      <c r="B95">
        <v>15.19799995</v>
      </c>
      <c r="C95">
        <v>0.67400002000000003</v>
      </c>
      <c r="D95">
        <v>871.46997069999998</v>
      </c>
      <c r="E95">
        <v>1.45700002</v>
      </c>
      <c r="F95">
        <v>9.9000003020963209E+37</v>
      </c>
      <c r="G95">
        <v>1.61899996</v>
      </c>
      <c r="H95">
        <v>9.9000003020963209E+37</v>
      </c>
      <c r="J95" s="2">
        <f>TREND(Calibration!$A$2:$A$4,Calibration!$B$2:$B$4,C95)</f>
        <v>430.11872228230033</v>
      </c>
      <c r="K95" s="2">
        <f>TREND(Calibration!$A$2:$A$4,Calibration!$C$2:$C$4,E95)</f>
        <v>569.72027880037092</v>
      </c>
      <c r="L95" s="2">
        <f>TREND(Calibration!$A$2:$A$4,Calibration!$D$2:$D$4,G95)</f>
        <v>626.38340235266105</v>
      </c>
    </row>
    <row r="96" spans="1:12" x14ac:dyDescent="0.25">
      <c r="A96">
        <v>470089</v>
      </c>
      <c r="B96">
        <v>15.22099972</v>
      </c>
      <c r="C96">
        <v>0.67449999000000005</v>
      </c>
      <c r="D96">
        <v>9.9000003020963209E+37</v>
      </c>
      <c r="E96">
        <v>1.46570003</v>
      </c>
      <c r="F96">
        <v>1298.4460449200001</v>
      </c>
      <c r="G96">
        <v>1.61090004</v>
      </c>
      <c r="H96">
        <v>9.9000003020963209E+37</v>
      </c>
      <c r="J96" s="2">
        <f>TREND(Calibration!$A$2:$A$4,Calibration!$B$2:$B$4,C96)</f>
        <v>430.42538929463433</v>
      </c>
      <c r="K96" s="2">
        <f>TREND(Calibration!$A$2:$A$4,Calibration!$C$2:$C$4,E96)</f>
        <v>573.24017692889595</v>
      </c>
      <c r="L96" s="2">
        <f>TREND(Calibration!$A$2:$A$4,Calibration!$D$2:$D$4,G96)</f>
        <v>623.04429976213919</v>
      </c>
    </row>
    <row r="97" spans="1:12" x14ac:dyDescent="0.25">
      <c r="A97">
        <v>475090</v>
      </c>
      <c r="B97">
        <v>15.15699959</v>
      </c>
      <c r="C97">
        <v>0.67559999000000004</v>
      </c>
      <c r="D97">
        <v>9.9000003020963209E+37</v>
      </c>
      <c r="E97">
        <v>1.48029995</v>
      </c>
      <c r="F97">
        <v>525.09100341999999</v>
      </c>
      <c r="G97">
        <v>1.61899996</v>
      </c>
      <c r="H97">
        <v>9.9000003020963209E+37</v>
      </c>
      <c r="J97" s="2">
        <f>TREND(Calibration!$A$2:$A$4,Calibration!$B$2:$B$4,C97)</f>
        <v>431.10009720424364</v>
      </c>
      <c r="K97" s="2">
        <f>TREND(Calibration!$A$2:$A$4,Calibration!$C$2:$C$4,E97)</f>
        <v>579.14709325251101</v>
      </c>
      <c r="L97" s="2">
        <f>TREND(Calibration!$A$2:$A$4,Calibration!$D$2:$D$4,G97)</f>
        <v>626.38340235266105</v>
      </c>
    </row>
    <row r="98" spans="1:12" x14ac:dyDescent="0.25">
      <c r="A98">
        <v>480102</v>
      </c>
      <c r="B98">
        <v>15.086000439999999</v>
      </c>
      <c r="C98">
        <v>0.67510002999999996</v>
      </c>
      <c r="D98">
        <v>1139.14294434</v>
      </c>
      <c r="E98">
        <v>1.45650005</v>
      </c>
      <c r="F98">
        <v>546.64300536999997</v>
      </c>
      <c r="G98">
        <v>1.6293</v>
      </c>
      <c r="H98">
        <v>9.9000003020963209E+37</v>
      </c>
      <c r="J98" s="2">
        <f>TREND(Calibration!$A$2:$A$4,Calibration!$B$2:$B$4,C98)</f>
        <v>430.7934363256179</v>
      </c>
      <c r="K98" s="2">
        <f>TREND(Calibration!$A$2:$A$4,Calibration!$C$2:$C$4,E98)</f>
        <v>569.51799817456492</v>
      </c>
      <c r="L98" s="2">
        <f>TREND(Calibration!$A$2:$A$4,Calibration!$D$2:$D$4,G98)</f>
        <v>630.6294801221303</v>
      </c>
    </row>
    <row r="99" spans="1:12" x14ac:dyDescent="0.25">
      <c r="A99">
        <v>485089</v>
      </c>
      <c r="B99">
        <v>14.975000380000001</v>
      </c>
      <c r="C99">
        <v>0.67559999000000004</v>
      </c>
      <c r="D99">
        <v>168.15899658000001</v>
      </c>
      <c r="E99">
        <v>1.4731999600000001</v>
      </c>
      <c r="F99">
        <v>1127.58203125</v>
      </c>
      <c r="G99">
        <v>1.62549996</v>
      </c>
      <c r="H99">
        <v>9.9000003020963209E+37</v>
      </c>
      <c r="J99" s="2">
        <f>TREND(Calibration!$A$2:$A$4,Calibration!$B$2:$B$4,C99)</f>
        <v>431.10009720424364</v>
      </c>
      <c r="K99" s="2">
        <f>TREND(Calibration!$A$2:$A$4,Calibration!$C$2:$C$4,E99)</f>
        <v>576.27454005848642</v>
      </c>
      <c r="L99" s="2">
        <f>TREND(Calibration!$A$2:$A$4,Calibration!$D$2:$D$4,G99)</f>
        <v>629.0629555875563</v>
      </c>
    </row>
    <row r="100" spans="1:12" x14ac:dyDescent="0.25">
      <c r="A100">
        <v>490088</v>
      </c>
      <c r="B100">
        <v>14.791000370000001</v>
      </c>
      <c r="C100">
        <v>0.67400002000000003</v>
      </c>
      <c r="D100">
        <v>799.42498779000005</v>
      </c>
      <c r="E100">
        <v>1.47539997</v>
      </c>
      <c r="F100">
        <v>9.9000003020963209E+37</v>
      </c>
      <c r="G100">
        <v>1.6270999900000001</v>
      </c>
      <c r="H100">
        <v>9.9000003020963209E+37</v>
      </c>
      <c r="J100" s="2">
        <f>TREND(Calibration!$A$2:$A$4,Calibration!$B$2:$B$4,C100)</f>
        <v>430.11872228230033</v>
      </c>
      <c r="K100" s="2">
        <f>TREND(Calibration!$A$2:$A$4,Calibration!$C$2:$C$4,E100)</f>
        <v>577.16463226317762</v>
      </c>
      <c r="L100" s="2">
        <f>TREND(Calibration!$A$2:$A$4,Calibration!$D$2:$D$4,G100)</f>
        <v>629.72255028946847</v>
      </c>
    </row>
    <row r="101" spans="1:12" x14ac:dyDescent="0.25">
      <c r="A101">
        <v>495088</v>
      </c>
      <c r="B101">
        <v>14.66899967</v>
      </c>
      <c r="C101">
        <v>0.66640001999999998</v>
      </c>
      <c r="D101">
        <v>1290.63793945</v>
      </c>
      <c r="E101">
        <v>1.4613000199999999</v>
      </c>
      <c r="F101">
        <v>1193.20703125</v>
      </c>
      <c r="G101">
        <v>1.63740003</v>
      </c>
      <c r="H101">
        <v>9.9000003020963209E+37</v>
      </c>
      <c r="J101" s="2">
        <f>TREND(Calibration!$A$2:$A$4,Calibration!$B$2:$B$4,C101)</f>
        <v>425.45710399772662</v>
      </c>
      <c r="K101" s="2">
        <f>TREND(Calibration!$A$2:$A$4,Calibration!$C$2:$C$4,E101)</f>
        <v>571.45999656536856</v>
      </c>
      <c r="L101" s="2">
        <f>TREND(Calibration!$A$2:$A$4,Calibration!$D$2:$D$4,G101)</f>
        <v>633.96862805893772</v>
      </c>
    </row>
    <row r="102" spans="1:12" x14ac:dyDescent="0.25">
      <c r="A102">
        <v>500088</v>
      </c>
      <c r="B102">
        <v>14.58100033</v>
      </c>
      <c r="C102">
        <v>0.67400002000000003</v>
      </c>
      <c r="D102">
        <v>543.37902831999997</v>
      </c>
      <c r="E102">
        <v>1.47049999</v>
      </c>
      <c r="F102">
        <v>9.9000003020963209E+37</v>
      </c>
      <c r="G102">
        <v>1.6293</v>
      </c>
      <c r="H102">
        <v>9.9000003020963209E+37</v>
      </c>
      <c r="J102" s="2">
        <f>TREND(Calibration!$A$2:$A$4,Calibration!$B$2:$B$4,C102)</f>
        <v>430.11872228230033</v>
      </c>
      <c r="K102" s="2">
        <f>TREND(Calibration!$A$2:$A$4,Calibration!$C$2:$C$4,E102)</f>
        <v>575.18217127384435</v>
      </c>
      <c r="L102" s="2">
        <f>TREND(Calibration!$A$2:$A$4,Calibration!$D$2:$D$4,G102)</f>
        <v>630.6294801221303</v>
      </c>
    </row>
    <row r="103" spans="1:12" x14ac:dyDescent="0.25">
      <c r="A103">
        <v>505087</v>
      </c>
      <c r="B103">
        <v>14.454999920000001</v>
      </c>
      <c r="C103">
        <v>0.67400002000000003</v>
      </c>
      <c r="D103">
        <v>1341.81994629</v>
      </c>
      <c r="E103">
        <v>1.5159000199999999</v>
      </c>
      <c r="F103">
        <v>1283.6569824200001</v>
      </c>
      <c r="G103">
        <v>1.6227999900000001</v>
      </c>
      <c r="H103">
        <v>9.9000003020963209E+37</v>
      </c>
      <c r="J103" s="2">
        <f>TREND(Calibration!$A$2:$A$4,Calibration!$B$2:$B$4,C103)</f>
        <v>430.11872228230033</v>
      </c>
      <c r="K103" s="2">
        <f>TREND(Calibration!$A$2:$A$4,Calibration!$C$2:$C$4,E103)</f>
        <v>593.55036632557164</v>
      </c>
      <c r="L103" s="2">
        <f>TREND(Calibration!$A$2:$A$4,Calibration!$D$2:$D$4,G103)</f>
        <v>627.9499227648455</v>
      </c>
    </row>
    <row r="104" spans="1:12" x14ac:dyDescent="0.25">
      <c r="A104">
        <v>510088</v>
      </c>
      <c r="B104">
        <v>14.42199993</v>
      </c>
      <c r="C104">
        <v>0.67019998999999997</v>
      </c>
      <c r="D104">
        <v>9.9000003020963209E+37</v>
      </c>
      <c r="E104">
        <v>1.47490001</v>
      </c>
      <c r="F104">
        <v>390.06500244</v>
      </c>
      <c r="G104">
        <v>1.6368999500000001</v>
      </c>
      <c r="H104">
        <v>9.9000003020963209E+37</v>
      </c>
      <c r="J104" s="2">
        <f>TREND(Calibration!$A$2:$A$4,Calibration!$B$2:$B$4,C104)</f>
        <v>427.78789473888867</v>
      </c>
      <c r="K104" s="2">
        <f>TREND(Calibration!$A$2:$A$4,Calibration!$C$2:$C$4,E104)</f>
        <v>576.96235568322697</v>
      </c>
      <c r="L104" s="2">
        <f>TREND(Calibration!$A$2:$A$4,Calibration!$D$2:$D$4,G104)</f>
        <v>633.76247560021363</v>
      </c>
    </row>
    <row r="105" spans="1:12" x14ac:dyDescent="0.25">
      <c r="A105">
        <v>515088</v>
      </c>
      <c r="B105">
        <v>14.37699986</v>
      </c>
      <c r="C105">
        <v>0.66640001999999998</v>
      </c>
      <c r="D105">
        <v>9.9000003020963209E+37</v>
      </c>
      <c r="E105">
        <v>1.47049999</v>
      </c>
      <c r="F105">
        <v>332.09600829999999</v>
      </c>
      <c r="G105">
        <v>1.66550004</v>
      </c>
      <c r="H105">
        <v>9.9000003020963209E+37</v>
      </c>
      <c r="J105" s="2">
        <f>TREND(Calibration!$A$2:$A$4,Calibration!$B$2:$B$4,C105)</f>
        <v>425.45710399772662</v>
      </c>
      <c r="K105" s="2">
        <f>TREND(Calibration!$A$2:$A$4,Calibration!$C$2:$C$4,E105)</f>
        <v>575.18217127384435</v>
      </c>
      <c r="L105" s="2">
        <f>TREND(Calibration!$A$2:$A$4,Calibration!$D$2:$D$4,G105)</f>
        <v>645.55254693525876</v>
      </c>
    </row>
    <row r="106" spans="1:12" x14ac:dyDescent="0.25">
      <c r="A106">
        <v>520087</v>
      </c>
      <c r="B106">
        <v>14.34399986</v>
      </c>
      <c r="C106">
        <v>0.66259997999999998</v>
      </c>
      <c r="D106">
        <v>1213.8520507799999</v>
      </c>
      <c r="E106">
        <v>1.5277999600000001</v>
      </c>
      <c r="F106">
        <v>574.54101562000005</v>
      </c>
      <c r="G106">
        <v>1.6454999400000001</v>
      </c>
      <c r="H106">
        <v>9.9000003020963209E+37</v>
      </c>
      <c r="J106" s="2">
        <f>TREND(Calibration!$A$2:$A$4,Calibration!$B$2:$B$4,C106)</f>
        <v>423.12627032060675</v>
      </c>
      <c r="K106" s="2">
        <f>TREND(Calibration!$A$2:$A$4,Calibration!$C$2:$C$4,E106)</f>
        <v>598.36490981868951</v>
      </c>
      <c r="L106" s="2">
        <f>TREND(Calibration!$A$2:$A$4,Calibration!$D$2:$D$4,G106)</f>
        <v>637.30772652707003</v>
      </c>
    </row>
    <row r="107" spans="1:12" x14ac:dyDescent="0.25">
      <c r="A107">
        <v>525088</v>
      </c>
      <c r="B107">
        <v>14.347999570000001</v>
      </c>
      <c r="C107">
        <v>0.66799998000000005</v>
      </c>
      <c r="D107">
        <v>491.10800171</v>
      </c>
      <c r="E107">
        <v>1.4835</v>
      </c>
      <c r="F107">
        <v>9.9000003020963209E+37</v>
      </c>
      <c r="G107">
        <v>1.6368999500000001</v>
      </c>
      <c r="H107">
        <v>9.9000003020963209E+37</v>
      </c>
      <c r="J107" s="2">
        <f>TREND(Calibration!$A$2:$A$4,Calibration!$B$2:$B$4,C107)</f>
        <v>426.43847278596172</v>
      </c>
      <c r="K107" s="2">
        <f>TREND(Calibration!$A$2:$A$4,Calibration!$C$2:$C$4,E107)</f>
        <v>580.44178716736701</v>
      </c>
      <c r="L107" s="2">
        <f>TREND(Calibration!$A$2:$A$4,Calibration!$D$2:$D$4,G107)</f>
        <v>633.76247560021363</v>
      </c>
    </row>
    <row r="108" spans="1:12" x14ac:dyDescent="0.25">
      <c r="A108">
        <v>530088</v>
      </c>
      <c r="B108">
        <v>14.335000040000001</v>
      </c>
      <c r="C108">
        <v>0.66640001999999998</v>
      </c>
      <c r="D108">
        <v>853.03802489999998</v>
      </c>
      <c r="E108">
        <v>1.4813000000000001</v>
      </c>
      <c r="F108">
        <v>9.9000003020963209E+37</v>
      </c>
      <c r="G108">
        <v>1.6297999599999999</v>
      </c>
      <c r="H108">
        <v>9.9000003020963209E+37</v>
      </c>
      <c r="J108" s="2">
        <f>TREND(Calibration!$A$2:$A$4,Calibration!$B$2:$B$4,C108)</f>
        <v>425.45710399772662</v>
      </c>
      <c r="K108" s="2">
        <f>TREND(Calibration!$A$2:$A$4,Calibration!$C$2:$C$4,E108)</f>
        <v>579.55169900853105</v>
      </c>
      <c r="L108" s="2">
        <f>TREND(Calibration!$A$2:$A$4,Calibration!$D$2:$D$4,G108)</f>
        <v>630.83558311217928</v>
      </c>
    </row>
    <row r="109" spans="1:12" x14ac:dyDescent="0.25">
      <c r="A109">
        <v>535087</v>
      </c>
      <c r="B109">
        <v>14.291000370000001</v>
      </c>
      <c r="C109">
        <v>0.66479999000000001</v>
      </c>
      <c r="D109">
        <v>1044.19104004</v>
      </c>
      <c r="E109">
        <v>1.4883999800000001</v>
      </c>
      <c r="F109">
        <v>9.9000003020963209E+37</v>
      </c>
      <c r="G109">
        <v>1.63250005</v>
      </c>
      <c r="H109">
        <v>9.9000003020963209E+37</v>
      </c>
      <c r="J109" s="2">
        <f>TREND(Calibration!$A$2:$A$4,Calibration!$B$2:$B$4,C109)</f>
        <v>424.4756922735337</v>
      </c>
      <c r="K109" s="2">
        <f>TREND(Calibration!$A$2:$A$4,Calibration!$C$2:$C$4,E109)</f>
        <v>582.4242481567004</v>
      </c>
      <c r="L109" s="2">
        <f>TREND(Calibration!$A$2:$A$4,Calibration!$D$2:$D$4,G109)</f>
        <v>631.94866540356509</v>
      </c>
    </row>
    <row r="110" spans="1:12" x14ac:dyDescent="0.25">
      <c r="A110">
        <v>540087</v>
      </c>
      <c r="B110">
        <v>14.222000120000001</v>
      </c>
      <c r="C110">
        <v>0.66860001999999996</v>
      </c>
      <c r="D110">
        <v>9.9000003020963209E+37</v>
      </c>
      <c r="E110">
        <v>1.45379996</v>
      </c>
      <c r="F110">
        <v>1029.5560302700001</v>
      </c>
      <c r="G110">
        <v>1.6400999999999999</v>
      </c>
      <c r="H110">
        <v>9.9000003020963209E+37</v>
      </c>
      <c r="J110" s="2">
        <f>TREND(Calibration!$A$2:$A$4,Calibration!$B$2:$B$4,C110)</f>
        <v>426.8065198169453</v>
      </c>
      <c r="K110" s="2">
        <f>TREND(Calibration!$A$2:$A$4,Calibration!$C$2:$C$4,E110)</f>
        <v>568.42558083965969</v>
      </c>
      <c r="L110" s="2">
        <f>TREND(Calibration!$A$2:$A$4,Calibration!$D$2:$D$4,G110)</f>
        <v>635.08166088164842</v>
      </c>
    </row>
    <row r="111" spans="1:12" x14ac:dyDescent="0.25">
      <c r="A111">
        <v>545088</v>
      </c>
      <c r="B111">
        <v>14.17399979</v>
      </c>
      <c r="C111">
        <v>0.66860001999999996</v>
      </c>
      <c r="D111">
        <v>1090.8840332</v>
      </c>
      <c r="E111">
        <v>1.4543000500000001</v>
      </c>
      <c r="F111">
        <v>997.53900146000001</v>
      </c>
      <c r="G111">
        <v>1.6444000000000001</v>
      </c>
      <c r="H111">
        <v>9.9000003020963209E+37</v>
      </c>
      <c r="J111" s="2">
        <f>TREND(Calibration!$A$2:$A$4,Calibration!$B$2:$B$4,C111)</f>
        <v>426.8065198169453</v>
      </c>
      <c r="K111" s="2">
        <f>TREND(Calibration!$A$2:$A$4,Calibration!$C$2:$C$4,E111)</f>
        <v>568.62791001572884</v>
      </c>
      <c r="L111" s="2">
        <f>TREND(Calibration!$A$2:$A$4,Calibration!$D$2:$D$4,G111)</f>
        <v>636.85428840627151</v>
      </c>
    </row>
    <row r="112" spans="1:12" x14ac:dyDescent="0.25">
      <c r="A112">
        <v>550088</v>
      </c>
      <c r="B112">
        <v>14.166999819999999</v>
      </c>
      <c r="C112">
        <v>0.66970003</v>
      </c>
      <c r="D112">
        <v>452.80300903</v>
      </c>
      <c r="E112">
        <v>1.49109995</v>
      </c>
      <c r="F112">
        <v>9.9000003020963209E+37</v>
      </c>
      <c r="G112">
        <v>1.62390006</v>
      </c>
      <c r="H112">
        <v>9.9000003020963209E+37</v>
      </c>
      <c r="J112" s="2">
        <f>TREND(Calibration!$A$2:$A$4,Calibration!$B$2:$B$4,C112)</f>
        <v>427.48123386026293</v>
      </c>
      <c r="K112" s="2">
        <f>TREND(Calibration!$A$2:$A$4,Calibration!$C$2:$C$4,E112)</f>
        <v>583.51661694134236</v>
      </c>
      <c r="L112" s="2">
        <f>TREND(Calibration!$A$2:$A$4,Calibration!$D$2:$D$4,G112)</f>
        <v>628.4034144767088</v>
      </c>
    </row>
    <row r="113" spans="1:12" x14ac:dyDescent="0.25">
      <c r="A113">
        <v>555088</v>
      </c>
      <c r="B113">
        <v>14.13099957</v>
      </c>
      <c r="C113">
        <v>0.67449999000000005</v>
      </c>
      <c r="D113">
        <v>396.97900391000002</v>
      </c>
      <c r="E113">
        <v>1.5428999699999999</v>
      </c>
      <c r="F113">
        <v>9.9000003020963209E+37</v>
      </c>
      <c r="G113">
        <v>1.6184999900000001</v>
      </c>
      <c r="H113">
        <v>9.9000003020963209E+37</v>
      </c>
      <c r="J113" s="2">
        <f>TREND(Calibration!$A$2:$A$4,Calibration!$B$2:$B$4,C113)</f>
        <v>430.42538929463433</v>
      </c>
      <c r="K113" s="2">
        <f>TREND(Calibration!$A$2:$A$4,Calibration!$C$2:$C$4,E113)</f>
        <v>604.47415531837373</v>
      </c>
      <c r="L113" s="2">
        <f>TREND(Calibration!$A$2:$A$4,Calibration!$D$2:$D$4,G113)</f>
        <v>626.17729524022263</v>
      </c>
    </row>
    <row r="114" spans="1:12" x14ac:dyDescent="0.25">
      <c r="A114">
        <v>560088</v>
      </c>
      <c r="B114">
        <v>14.07699966</v>
      </c>
      <c r="C114">
        <v>0.67669999999999997</v>
      </c>
      <c r="D114">
        <v>1205.0529785199999</v>
      </c>
      <c r="E114">
        <v>1.5369999400000001</v>
      </c>
      <c r="F114">
        <v>9.9000003020963209E+37</v>
      </c>
      <c r="G114">
        <v>1.64059997</v>
      </c>
      <c r="H114">
        <v>9.9000003020963209E+37</v>
      </c>
      <c r="J114" s="2">
        <f>TREND(Calibration!$A$2:$A$4,Calibration!$B$2:$B$4,C114)</f>
        <v>431.77481124756122</v>
      </c>
      <c r="K114" s="2">
        <f>TREND(Calibration!$A$2:$A$4,Calibration!$C$2:$C$4,E114)</f>
        <v>602.08708857302042</v>
      </c>
      <c r="L114" s="2">
        <f>TREND(Calibration!$A$2:$A$4,Calibration!$D$2:$D$4,G114)</f>
        <v>635.28776799408706</v>
      </c>
    </row>
    <row r="115" spans="1:12" x14ac:dyDescent="0.25">
      <c r="A115">
        <v>565088</v>
      </c>
      <c r="B115">
        <v>14.100000380000001</v>
      </c>
      <c r="C115">
        <v>0.67290002000000004</v>
      </c>
      <c r="D115">
        <v>839.58197021000001</v>
      </c>
      <c r="E115">
        <v>1.5039999500000001</v>
      </c>
      <c r="F115">
        <v>9.9000003020963209E+37</v>
      </c>
      <c r="G115">
        <v>1.63419998</v>
      </c>
      <c r="H115">
        <v>9.9000003020963209E+37</v>
      </c>
      <c r="J115" s="2">
        <f>TREND(Calibration!$A$2:$A$4,Calibration!$B$2:$B$4,C115)</f>
        <v>429.44401437269096</v>
      </c>
      <c r="K115" s="2">
        <f>TREND(Calibration!$A$2:$A$4,Calibration!$C$2:$C$4,E115)</f>
        <v>588.73577023633538</v>
      </c>
      <c r="L115" s="2">
        <f>TREND(Calibration!$A$2:$A$4,Calibration!$D$2:$D$4,G115)</f>
        <v>632.64944277750283</v>
      </c>
    </row>
    <row r="116" spans="1:12" x14ac:dyDescent="0.25">
      <c r="A116">
        <v>570088</v>
      </c>
      <c r="B116">
        <v>14.11900043</v>
      </c>
      <c r="C116">
        <v>0.6724</v>
      </c>
      <c r="D116">
        <v>1125.31604004</v>
      </c>
      <c r="E116">
        <v>1.47920001</v>
      </c>
      <c r="F116">
        <v>9.9000003020963209E+37</v>
      </c>
      <c r="G116">
        <v>1.6315000099999999</v>
      </c>
      <c r="H116">
        <v>9.9000003020963209E+37</v>
      </c>
      <c r="J116" s="2">
        <f>TREND(Calibration!$A$2:$A$4,Calibration!$B$2:$B$4,C116)</f>
        <v>429.13731669181561</v>
      </c>
      <c r="K116" s="2">
        <f>TREND(Calibration!$A$2:$A$4,Calibration!$C$2:$C$4,E116)</f>
        <v>578.70207344822461</v>
      </c>
      <c r="L116" s="2">
        <f>TREND(Calibration!$A$2:$A$4,Calibration!$D$2:$D$4,G116)</f>
        <v>631.53640995479202</v>
      </c>
    </row>
    <row r="117" spans="1:12" x14ac:dyDescent="0.25">
      <c r="A117">
        <v>575089</v>
      </c>
      <c r="B117">
        <v>14.07699966</v>
      </c>
      <c r="C117">
        <v>0.67290002000000004</v>
      </c>
      <c r="D117">
        <v>1272.00097656</v>
      </c>
      <c r="E117">
        <v>1.5262000600000001</v>
      </c>
      <c r="F117">
        <v>9.9000003020963209E+37</v>
      </c>
      <c r="G117">
        <v>1.6400999999999999</v>
      </c>
      <c r="H117">
        <v>9.9000003020963209E+37</v>
      </c>
      <c r="J117" s="2">
        <f>TREND(Calibration!$A$2:$A$4,Calibration!$B$2:$B$4,C117)</f>
        <v>429.44401437269096</v>
      </c>
      <c r="K117" s="2">
        <f>TREND(Calibration!$A$2:$A$4,Calibration!$C$2:$C$4,E117)</f>
        <v>597.71761343445235</v>
      </c>
      <c r="L117" s="2">
        <f>TREND(Calibration!$A$2:$A$4,Calibration!$D$2:$D$4,G117)</f>
        <v>635.08166088164842</v>
      </c>
    </row>
    <row r="118" spans="1:12" x14ac:dyDescent="0.25">
      <c r="A118">
        <v>580089</v>
      </c>
      <c r="B118">
        <v>14.06099987</v>
      </c>
      <c r="C118">
        <v>0.67879999000000002</v>
      </c>
      <c r="D118">
        <v>1267.69494629</v>
      </c>
      <c r="E118">
        <v>1.55369997</v>
      </c>
      <c r="F118">
        <v>9.9000003020963209E+37</v>
      </c>
      <c r="G118">
        <v>1.6335999999999999</v>
      </c>
      <c r="H118">
        <v>9.9000003020963209E+37</v>
      </c>
      <c r="J118" s="2">
        <f>TREND(Calibration!$A$2:$A$4,Calibration!$B$2:$B$4,C118)</f>
        <v>433.06288385037993</v>
      </c>
      <c r="K118" s="2">
        <f>TREND(Calibration!$A$2:$A$4,Calibration!$C$2:$C$4,E118)</f>
        <v>608.8436790072052</v>
      </c>
      <c r="L118" s="2">
        <f>TREND(Calibration!$A$2:$A$4,Calibration!$D$2:$D$4,G118)</f>
        <v>632.40210764675328</v>
      </c>
    </row>
    <row r="119" spans="1:12" x14ac:dyDescent="0.25">
      <c r="A119">
        <v>585090</v>
      </c>
      <c r="B119">
        <v>14.00599957</v>
      </c>
      <c r="C119">
        <v>0.67129998999999996</v>
      </c>
      <c r="D119">
        <v>9.9000003020963209E+37</v>
      </c>
      <c r="E119">
        <v>1.48730004</v>
      </c>
      <c r="F119">
        <v>888.20800781000003</v>
      </c>
      <c r="G119">
        <v>1.6270999900000001</v>
      </c>
      <c r="H119">
        <v>9.9000003020963209E+37</v>
      </c>
      <c r="J119" s="2">
        <f>TREND(Calibration!$A$2:$A$4,Calibration!$B$2:$B$4,C119)</f>
        <v>428.46260264849798</v>
      </c>
      <c r="K119" s="2">
        <f>TREND(Calibration!$A$2:$A$4,Calibration!$C$2:$C$4,E119)</f>
        <v>581.97922835241388</v>
      </c>
      <c r="L119" s="2">
        <f>TREND(Calibration!$A$2:$A$4,Calibration!$D$2:$D$4,G119)</f>
        <v>629.72255028946847</v>
      </c>
    </row>
    <row r="120" spans="1:12" x14ac:dyDescent="0.25">
      <c r="A120">
        <v>590090</v>
      </c>
      <c r="B120">
        <v>14.05799961</v>
      </c>
      <c r="C120">
        <v>0.67610002000000002</v>
      </c>
      <c r="D120">
        <v>641.27697753999996</v>
      </c>
      <c r="E120">
        <v>1.4835</v>
      </c>
      <c r="F120">
        <v>1316.0310058600001</v>
      </c>
      <c r="G120">
        <v>1.6184999900000001</v>
      </c>
      <c r="H120">
        <v>1307.5600585899999</v>
      </c>
      <c r="J120" s="2">
        <f>TREND(Calibration!$A$2:$A$4,Calibration!$B$2:$B$4,C120)</f>
        <v>431.40680101882725</v>
      </c>
      <c r="K120" s="2">
        <f>TREND(Calibration!$A$2:$A$4,Calibration!$C$2:$C$4,E120)</f>
        <v>580.44178716736701</v>
      </c>
      <c r="L120" s="2">
        <f>TREND(Calibration!$A$2:$A$4,Calibration!$D$2:$D$4,G120)</f>
        <v>626.17729524022263</v>
      </c>
    </row>
    <row r="121" spans="1:12" x14ac:dyDescent="0.25">
      <c r="A121">
        <v>595089</v>
      </c>
      <c r="B121">
        <v>14.019000050000001</v>
      </c>
      <c r="C121">
        <v>0.67669999999999997</v>
      </c>
      <c r="D121">
        <v>9.9000003020963209E+37</v>
      </c>
      <c r="E121">
        <v>1.51049995</v>
      </c>
      <c r="F121">
        <v>747.77502441000001</v>
      </c>
      <c r="G121">
        <v>1.6180000299999999</v>
      </c>
      <c r="H121">
        <v>9.9000003020963209E+37</v>
      </c>
      <c r="J121" s="2">
        <f>TREND(Calibration!$A$2:$A$4,Calibration!$B$2:$B$4,C121)</f>
        <v>431.77481124756122</v>
      </c>
      <c r="K121" s="2">
        <f>TREND(Calibration!$A$2:$A$4,Calibration!$C$2:$C$4,E121)</f>
        <v>591.3655761601691</v>
      </c>
      <c r="L121" s="2">
        <f>TREND(Calibration!$A$2:$A$4,Calibration!$D$2:$D$4,G121)</f>
        <v>625.97119225017354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14.08699989</v>
      </c>
      <c r="C2">
        <v>0.68099999</v>
      </c>
      <c r="D2">
        <v>503.46899414000001</v>
      </c>
      <c r="E2">
        <v>1.5116000199999999</v>
      </c>
      <c r="F2">
        <v>9.9000003020963209E+37</v>
      </c>
      <c r="G2">
        <v>1.6142000000000001</v>
      </c>
      <c r="H2">
        <v>9.9000003020963209E+37</v>
      </c>
      <c r="J2" s="2">
        <f>TREND(Calibration!$A$2:$A$4,Calibration!$B$2:$B$4,C2)</f>
        <v>434.41229966959861</v>
      </c>
      <c r="K2" s="2">
        <f>TREND(Calibration!$A$2:$A$4,Calibration!$C$2:$C$4,E2)</f>
        <v>591.8106485605739</v>
      </c>
      <c r="L2" s="2">
        <f>TREND(Calibration!$A$2:$A$4,Calibration!$D$2:$D$4,G2)</f>
        <v>624.40467183798921</v>
      </c>
      <c r="N2" s="2">
        <f>AVERAGE(J2:J121)</f>
        <v>433.89911898034751</v>
      </c>
    </row>
    <row r="3" spans="1:14" x14ac:dyDescent="0.25">
      <c r="A3">
        <v>5078</v>
      </c>
      <c r="B3">
        <v>14.07699966</v>
      </c>
      <c r="C3">
        <v>0.67610002000000002</v>
      </c>
      <c r="D3">
        <v>9.9000003020963209E+37</v>
      </c>
      <c r="E3">
        <v>1.51370001</v>
      </c>
      <c r="F3">
        <v>862.67401123000002</v>
      </c>
      <c r="G3">
        <v>1.61259997</v>
      </c>
      <c r="H3">
        <v>9.9000003020963209E+37</v>
      </c>
      <c r="J3" s="2">
        <f>TREND(Calibration!$A$2:$A$4,Calibration!$B$2:$B$4,C3)</f>
        <v>431.40680101882725</v>
      </c>
      <c r="K3" s="2">
        <f>TREND(Calibration!$A$2:$A$4,Calibration!$C$2:$C$4,E3)</f>
        <v>592.66027412088033</v>
      </c>
      <c r="L3" s="2">
        <f>TREND(Calibration!$A$2:$A$4,Calibration!$D$2:$D$4,G3)</f>
        <v>623.74507713607693</v>
      </c>
    </row>
    <row r="4" spans="1:14" x14ac:dyDescent="0.25">
      <c r="A4">
        <v>10079</v>
      </c>
      <c r="B4">
        <v>14.071000099999999</v>
      </c>
      <c r="C4">
        <v>0.68150001999999998</v>
      </c>
      <c r="D4">
        <v>1144.63098145</v>
      </c>
      <c r="E4">
        <v>1.5132000400000001</v>
      </c>
      <c r="F4">
        <v>784.40399170000001</v>
      </c>
      <c r="G4">
        <v>1.62609994</v>
      </c>
      <c r="H4">
        <v>9.9000003020963209E+37</v>
      </c>
      <c r="J4" s="2">
        <f>TREND(Calibration!$A$2:$A$4,Calibration!$B$2:$B$4,C4)</f>
        <v>434.71900348418217</v>
      </c>
      <c r="K4" s="2">
        <f>TREND(Calibration!$A$2:$A$4,Calibration!$C$2:$C$4,E4)</f>
        <v>592.45799349507433</v>
      </c>
      <c r="L4" s="2">
        <f>TREND(Calibration!$A$2:$A$4,Calibration!$D$2:$D$4,G4)</f>
        <v>629.31029071830585</v>
      </c>
    </row>
    <row r="5" spans="1:14" x14ac:dyDescent="0.25">
      <c r="A5">
        <v>15080</v>
      </c>
      <c r="B5">
        <v>14.10900021</v>
      </c>
      <c r="C5">
        <v>0.68210000000000004</v>
      </c>
      <c r="D5">
        <v>1237.0949707</v>
      </c>
      <c r="E5">
        <v>1.20480001</v>
      </c>
      <c r="F5">
        <v>460.24499512</v>
      </c>
      <c r="G5">
        <v>1.61090004</v>
      </c>
      <c r="H5">
        <v>9.9000003020963209E+37</v>
      </c>
      <c r="J5" s="2">
        <f>TREND(Calibration!$A$2:$A$4,Calibration!$B$2:$B$4,C5)</f>
        <v>435.08701371291625</v>
      </c>
      <c r="K5" s="2">
        <f>TREND(Calibration!$A$2:$A$4,Calibration!$C$2:$C$4,E5)</f>
        <v>467.68380490976813</v>
      </c>
      <c r="L5" s="2">
        <f>TREND(Calibration!$A$2:$A$4,Calibration!$D$2:$D$4,G5)</f>
        <v>623.04429976213919</v>
      </c>
    </row>
    <row r="6" spans="1:14" x14ac:dyDescent="0.25">
      <c r="A6">
        <v>20081</v>
      </c>
      <c r="B6">
        <v>14.126000400000001</v>
      </c>
      <c r="C6">
        <v>0.68049996999999995</v>
      </c>
      <c r="D6">
        <v>1238.60705566</v>
      </c>
      <c r="E6">
        <v>1.38250005</v>
      </c>
      <c r="F6">
        <v>522.87701416000004</v>
      </c>
      <c r="G6">
        <v>1.6088000499999999</v>
      </c>
      <c r="H6">
        <v>9.9000003020963209E+37</v>
      </c>
      <c r="J6" s="2">
        <f>TREND(Calibration!$A$2:$A$4,Calibration!$B$2:$B$4,C6)</f>
        <v>434.10560198872321</v>
      </c>
      <c r="K6" s="2">
        <f>TREND(Calibration!$A$2:$A$4,Calibration!$C$2:$C$4,E6)</f>
        <v>539.5786691955351</v>
      </c>
      <c r="L6" s="2">
        <f>TREND(Calibration!$A$2:$A$4,Calibration!$D$2:$D$4,G6)</f>
        <v>622.17860207017804</v>
      </c>
    </row>
    <row r="7" spans="1:14" x14ac:dyDescent="0.25">
      <c r="A7">
        <v>25081</v>
      </c>
      <c r="B7">
        <v>14.11299992</v>
      </c>
      <c r="C7">
        <v>0.69400001</v>
      </c>
      <c r="D7">
        <v>9.9000003020963209E+37</v>
      </c>
      <c r="E7">
        <v>1.4127000599999999</v>
      </c>
      <c r="F7">
        <v>140.58500670999999</v>
      </c>
      <c r="G7">
        <v>1.6207</v>
      </c>
      <c r="H7">
        <v>9.9000003020963209E+37</v>
      </c>
      <c r="J7" s="2">
        <f>TREND(Calibration!$A$2:$A$4,Calibration!$B$2:$B$4,C7)</f>
        <v>442.38613268694371</v>
      </c>
      <c r="K7" s="2">
        <f>TREND(Calibration!$A$2:$A$4,Calibration!$C$2:$C$4,E7)</f>
        <v>551.79715614904842</v>
      </c>
      <c r="L7" s="2">
        <f>TREND(Calibration!$A$2:$A$4,Calibration!$D$2:$D$4,G7)</f>
        <v>627.08422507288435</v>
      </c>
    </row>
    <row r="8" spans="1:14" x14ac:dyDescent="0.25">
      <c r="A8">
        <v>30083</v>
      </c>
      <c r="B8">
        <v>14.19499969</v>
      </c>
      <c r="C8">
        <v>0.68910002999999997</v>
      </c>
      <c r="D8">
        <v>1106.5620117200001</v>
      </c>
      <c r="E8">
        <v>1.34850001</v>
      </c>
      <c r="F8">
        <v>678.33697510000002</v>
      </c>
      <c r="G8">
        <v>1.62609994</v>
      </c>
      <c r="H8">
        <v>9.9000003020963209E+37</v>
      </c>
      <c r="J8" s="2">
        <f>TREND(Calibration!$A$2:$A$4,Calibration!$B$2:$B$4,C8)</f>
        <v>439.38062790246408</v>
      </c>
      <c r="K8" s="2">
        <f>TREND(Calibration!$A$2:$A$4,Calibration!$C$2:$C$4,E8)</f>
        <v>525.82274510283003</v>
      </c>
      <c r="L8" s="2">
        <f>TREND(Calibration!$A$2:$A$4,Calibration!$D$2:$D$4,G8)</f>
        <v>629.31029071830585</v>
      </c>
    </row>
    <row r="9" spans="1:14" x14ac:dyDescent="0.25">
      <c r="A9">
        <v>35092</v>
      </c>
      <c r="B9">
        <v>14.227999690000001</v>
      </c>
      <c r="C9">
        <v>0.69559996999999996</v>
      </c>
      <c r="D9">
        <v>1103.6760253899999</v>
      </c>
      <c r="E9">
        <v>1.4203000100000001</v>
      </c>
      <c r="F9">
        <v>1208.64294434</v>
      </c>
      <c r="G9">
        <v>1.64059997</v>
      </c>
      <c r="H9">
        <v>9.9000003020963209E+37</v>
      </c>
      <c r="J9" s="2">
        <f>TREND(Calibration!$A$2:$A$4,Calibration!$B$2:$B$4,C9)</f>
        <v>443.36750147517876</v>
      </c>
      <c r="K9" s="2">
        <f>TREND(Calibration!$A$2:$A$4,Calibration!$C$2:$C$4,E9)</f>
        <v>554.87198592302389</v>
      </c>
      <c r="L9" s="2">
        <f>TREND(Calibration!$A$2:$A$4,Calibration!$D$2:$D$4,G9)</f>
        <v>635.28776799408706</v>
      </c>
    </row>
    <row r="10" spans="1:14" x14ac:dyDescent="0.25">
      <c r="A10">
        <v>40082</v>
      </c>
      <c r="B10">
        <v>14.27999973</v>
      </c>
      <c r="C10">
        <v>0.69129996999999999</v>
      </c>
      <c r="D10">
        <v>9.9000003020963209E+37</v>
      </c>
      <c r="E10">
        <v>1.41330004</v>
      </c>
      <c r="F10">
        <v>252.19000244</v>
      </c>
      <c r="G10">
        <v>1.62820005</v>
      </c>
      <c r="H10">
        <v>9.9000003020963209E+37</v>
      </c>
      <c r="J10" s="2">
        <f>TREND(Calibration!$A$2:$A$4,Calibration!$B$2:$B$4,C10)</f>
        <v>440.73000691943315</v>
      </c>
      <c r="K10" s="2">
        <f>TREND(Calibration!$A$2:$A$4,Calibration!$C$2:$C$4,E10)</f>
        <v>552.03989937338406</v>
      </c>
      <c r="L10" s="2">
        <f>TREND(Calibration!$A$2:$A$4,Calibration!$D$2:$D$4,G10)</f>
        <v>630.17603787894211</v>
      </c>
    </row>
    <row r="11" spans="1:14" x14ac:dyDescent="0.25">
      <c r="A11">
        <v>45099</v>
      </c>
      <c r="B11">
        <v>14.38399982</v>
      </c>
      <c r="C11">
        <v>0.68800002000000005</v>
      </c>
      <c r="D11">
        <v>878.03302001999998</v>
      </c>
      <c r="E11">
        <v>1.38469994</v>
      </c>
      <c r="F11">
        <v>1185.3680419899999</v>
      </c>
      <c r="G11">
        <v>1.625</v>
      </c>
      <c r="H11">
        <v>9.9000003020963209E+37</v>
      </c>
      <c r="J11" s="2">
        <f>TREND(Calibration!$A$2:$A$4,Calibration!$B$2:$B$4,C11)</f>
        <v>438.70591385914651</v>
      </c>
      <c r="K11" s="2">
        <f>TREND(Calibration!$A$2:$A$4,Calibration!$C$2:$C$4,E11)</f>
        <v>540.46871284996314</v>
      </c>
      <c r="L11" s="2">
        <f>TREND(Calibration!$A$2:$A$4,Calibration!$D$2:$D$4,G11)</f>
        <v>628.85685259750733</v>
      </c>
    </row>
    <row r="12" spans="1:14" x14ac:dyDescent="0.25">
      <c r="A12">
        <v>50093</v>
      </c>
      <c r="B12">
        <v>14.411000250000001</v>
      </c>
      <c r="C12">
        <v>0.69289999999999996</v>
      </c>
      <c r="D12">
        <v>9.9000003020963209E+37</v>
      </c>
      <c r="E12">
        <v>1.4878</v>
      </c>
      <c r="F12">
        <v>507.20199585</v>
      </c>
      <c r="G12">
        <v>1.61469996</v>
      </c>
      <c r="H12">
        <v>9.9000003020963209E+37</v>
      </c>
      <c r="J12" s="2">
        <f>TREND(Calibration!$A$2:$A$4,Calibration!$B$2:$B$4,C12)</f>
        <v>441.71141864362608</v>
      </c>
      <c r="K12" s="2">
        <f>TREND(Calibration!$A$2:$A$4,Calibration!$C$2:$C$4,E12)</f>
        <v>582.18150493236465</v>
      </c>
      <c r="L12" s="2">
        <f>TREND(Calibration!$A$2:$A$4,Calibration!$D$2:$D$4,G12)</f>
        <v>624.61077482803807</v>
      </c>
    </row>
    <row r="13" spans="1:14" x14ac:dyDescent="0.25">
      <c r="A13">
        <v>55083</v>
      </c>
      <c r="B13">
        <v>14.54699993</v>
      </c>
      <c r="C13">
        <v>0.69069999000000004</v>
      </c>
      <c r="D13">
        <v>1180.5720214800001</v>
      </c>
      <c r="E13">
        <v>1.3819999700000001</v>
      </c>
      <c r="F13">
        <v>787.04101562000005</v>
      </c>
      <c r="G13">
        <v>1.61960006</v>
      </c>
      <c r="H13">
        <v>9.9000003020963209E+37</v>
      </c>
      <c r="J13" s="2">
        <f>TREND(Calibration!$A$2:$A$4,Calibration!$B$2:$B$4,C13)</f>
        <v>440.36199669069919</v>
      </c>
      <c r="K13" s="2">
        <f>TREND(Calibration!$A$2:$A$4,Calibration!$C$2:$C$4,E13)</f>
        <v>539.37634406532118</v>
      </c>
      <c r="L13" s="2">
        <f>TREND(Calibration!$A$2:$A$4,Calibration!$D$2:$D$4,G13)</f>
        <v>626.63078695208583</v>
      </c>
    </row>
    <row r="14" spans="1:14" x14ac:dyDescent="0.25">
      <c r="A14">
        <v>60084</v>
      </c>
      <c r="B14">
        <v>14.68000031</v>
      </c>
      <c r="C14">
        <v>0.69129996999999999</v>
      </c>
      <c r="D14">
        <v>788.92102050999995</v>
      </c>
      <c r="E14">
        <v>1.38680005</v>
      </c>
      <c r="F14">
        <v>9.9000003020963209E+37</v>
      </c>
      <c r="G14">
        <v>1.6180000299999999</v>
      </c>
      <c r="H14">
        <v>9.9000003020963209E+37</v>
      </c>
      <c r="J14" s="2">
        <f>TREND(Calibration!$A$2:$A$4,Calibration!$B$2:$B$4,C14)</f>
        <v>440.73000691943315</v>
      </c>
      <c r="K14" s="2">
        <f>TREND(Calibration!$A$2:$A$4,Calibration!$C$2:$C$4,E14)</f>
        <v>541.31838696053273</v>
      </c>
      <c r="L14" s="2">
        <f>TREND(Calibration!$A$2:$A$4,Calibration!$D$2:$D$4,G14)</f>
        <v>625.97119225017354</v>
      </c>
    </row>
    <row r="15" spans="1:14" x14ac:dyDescent="0.25">
      <c r="A15">
        <v>65085</v>
      </c>
      <c r="B15">
        <v>14.70600033</v>
      </c>
      <c r="C15">
        <v>0.68370003000000001</v>
      </c>
      <c r="D15">
        <v>9.9000003020963209E+37</v>
      </c>
      <c r="E15">
        <v>1.4111000300000001</v>
      </c>
      <c r="F15">
        <v>458.96600341999999</v>
      </c>
      <c r="G15">
        <v>1.61899996</v>
      </c>
      <c r="H15">
        <v>9.9000003020963209E+37</v>
      </c>
      <c r="J15" s="2">
        <f>TREND(Calibration!$A$2:$A$4,Calibration!$B$2:$B$4,C15)</f>
        <v>436.06842543710917</v>
      </c>
      <c r="K15" s="2">
        <f>TREND(Calibration!$A$2:$A$4,Calibration!$C$2:$C$4,E15)</f>
        <v>551.14980716869286</v>
      </c>
      <c r="L15" s="2">
        <f>TREND(Calibration!$A$2:$A$4,Calibration!$D$2:$D$4,G15)</f>
        <v>626.38340235266105</v>
      </c>
    </row>
    <row r="16" spans="1:14" x14ac:dyDescent="0.25">
      <c r="A16">
        <v>70085</v>
      </c>
      <c r="B16">
        <v>14.80000019</v>
      </c>
      <c r="C16">
        <v>0.69559996999999996</v>
      </c>
      <c r="D16">
        <v>700.29998779000005</v>
      </c>
      <c r="E16">
        <v>1.4623999599999999</v>
      </c>
      <c r="F16">
        <v>9.9000003020963209E+37</v>
      </c>
      <c r="G16">
        <v>1.6309000300000001</v>
      </c>
      <c r="H16">
        <v>1347.6540527300001</v>
      </c>
      <c r="J16" s="2">
        <f>TREND(Calibration!$A$2:$A$4,Calibration!$B$2:$B$4,C16)</f>
        <v>443.36750147517876</v>
      </c>
      <c r="K16" s="2">
        <f>TREND(Calibration!$A$2:$A$4,Calibration!$C$2:$C$4,E16)</f>
        <v>571.90501636965496</v>
      </c>
      <c r="L16" s="2">
        <f>TREND(Calibration!$A$2:$A$4,Calibration!$D$2:$D$4,G16)</f>
        <v>631.28907482404247</v>
      </c>
    </row>
    <row r="17" spans="1:12" x14ac:dyDescent="0.25">
      <c r="A17">
        <v>75086</v>
      </c>
      <c r="B17">
        <v>14.819000239999999</v>
      </c>
      <c r="C17">
        <v>0.69499999000000001</v>
      </c>
      <c r="D17">
        <v>1205.31799316</v>
      </c>
      <c r="E17">
        <v>1.51269996</v>
      </c>
      <c r="F17">
        <v>1192.92700195</v>
      </c>
      <c r="G17">
        <v>1.6357999999999999</v>
      </c>
      <c r="H17">
        <v>9.9000003020963209E+37</v>
      </c>
      <c r="J17" s="2">
        <f>TREND(Calibration!$A$2:$A$4,Calibration!$B$2:$B$4,C17)</f>
        <v>442.99949124644479</v>
      </c>
      <c r="K17" s="2">
        <f>TREND(Calibration!$A$2:$A$4,Calibration!$C$2:$C$4,E17)</f>
        <v>592.25566836486041</v>
      </c>
      <c r="L17" s="2">
        <f>TREND(Calibration!$A$2:$A$4,Calibration!$D$2:$D$4,G17)</f>
        <v>633.30903335702544</v>
      </c>
    </row>
    <row r="18" spans="1:12" x14ac:dyDescent="0.25">
      <c r="A18">
        <v>80086</v>
      </c>
      <c r="B18">
        <v>14.821000099999999</v>
      </c>
      <c r="C18">
        <v>0.69499999000000001</v>
      </c>
      <c r="D18">
        <v>1296.18200684</v>
      </c>
      <c r="E18">
        <v>1.49380004</v>
      </c>
      <c r="F18">
        <v>9.9000003020963209E+37</v>
      </c>
      <c r="G18">
        <v>1.6217000500000001</v>
      </c>
      <c r="H18">
        <v>9.9000003020963209E+37</v>
      </c>
      <c r="J18" s="2">
        <f>TREND(Calibration!$A$2:$A$4,Calibration!$B$2:$B$4,C18)</f>
        <v>442.99949124644479</v>
      </c>
      <c r="K18" s="2">
        <f>TREND(Calibration!$A$2:$A$4,Calibration!$C$2:$C$4,E18)</f>
        <v>584.6090342762476</v>
      </c>
      <c r="L18" s="2">
        <f>TREND(Calibration!$A$2:$A$4,Calibration!$D$2:$D$4,G18)</f>
        <v>627.49648464404697</v>
      </c>
    </row>
    <row r="19" spans="1:12" x14ac:dyDescent="0.25">
      <c r="A19">
        <v>85097</v>
      </c>
      <c r="B19">
        <v>14.885000229999999</v>
      </c>
      <c r="C19">
        <v>0.69179999999999997</v>
      </c>
      <c r="D19">
        <v>9.9000003020963209E+37</v>
      </c>
      <c r="E19">
        <v>1.50189996</v>
      </c>
      <c r="F19">
        <v>901.69500731999995</v>
      </c>
      <c r="G19">
        <v>1.62010002</v>
      </c>
      <c r="H19">
        <v>9.9000003020963209E+37</v>
      </c>
      <c r="J19" s="2">
        <f>TREND(Calibration!$A$2:$A$4,Calibration!$B$2:$B$4,C19)</f>
        <v>441.03671073401676</v>
      </c>
      <c r="K19" s="2">
        <f>TREND(Calibration!$A$2:$A$4,Calibration!$C$2:$C$4,E19)</f>
        <v>587.88614467602906</v>
      </c>
      <c r="L19" s="2">
        <f>TREND(Calibration!$A$2:$A$4,Calibration!$D$2:$D$4,G19)</f>
        <v>626.83688994213469</v>
      </c>
    </row>
    <row r="20" spans="1:12" x14ac:dyDescent="0.25">
      <c r="A20">
        <v>90085</v>
      </c>
      <c r="B20">
        <v>14.97099972</v>
      </c>
      <c r="C20">
        <v>0.69129996999999999</v>
      </c>
      <c r="D20">
        <v>622.06896973000005</v>
      </c>
      <c r="E20">
        <v>1.5008000100000001</v>
      </c>
      <c r="F20">
        <v>9.9000003020963209E+37</v>
      </c>
      <c r="G20">
        <v>1.6180000299999999</v>
      </c>
      <c r="H20">
        <v>9.9000003020963209E+37</v>
      </c>
      <c r="J20" s="2">
        <f>TREND(Calibration!$A$2:$A$4,Calibration!$B$2:$B$4,C20)</f>
        <v>440.73000691943315</v>
      </c>
      <c r="K20" s="2">
        <f>TREND(Calibration!$A$2:$A$4,Calibration!$C$2:$C$4,E20)</f>
        <v>587.44112082588731</v>
      </c>
      <c r="L20" s="2">
        <f>TREND(Calibration!$A$2:$A$4,Calibration!$D$2:$D$4,G20)</f>
        <v>625.97119225017354</v>
      </c>
    </row>
    <row r="21" spans="1:12" x14ac:dyDescent="0.25">
      <c r="A21">
        <v>95086</v>
      </c>
      <c r="B21">
        <v>14.954999920000001</v>
      </c>
      <c r="C21">
        <v>0.68640000000000001</v>
      </c>
      <c r="D21">
        <v>9.9000003020963209E+37</v>
      </c>
      <c r="E21">
        <v>1.51970005</v>
      </c>
      <c r="F21">
        <v>702.31298828000001</v>
      </c>
      <c r="G21">
        <v>1.62820005</v>
      </c>
      <c r="H21">
        <v>9.9000003020963209E+37</v>
      </c>
      <c r="J21" s="2">
        <f>TREND(Calibration!$A$2:$A$4,Calibration!$B$2:$B$4,C21)</f>
        <v>437.72450826866185</v>
      </c>
      <c r="K21" s="2">
        <f>TREND(Calibration!$A$2:$A$4,Calibration!$C$2:$C$4,E21)</f>
        <v>595.08780346476328</v>
      </c>
      <c r="L21" s="2">
        <f>TREND(Calibration!$A$2:$A$4,Calibration!$D$2:$D$4,G21)</f>
        <v>630.17603787894211</v>
      </c>
    </row>
    <row r="22" spans="1:12" x14ac:dyDescent="0.25">
      <c r="A22">
        <v>100087</v>
      </c>
      <c r="B22">
        <v>14.98200035</v>
      </c>
      <c r="C22">
        <v>0.68419998999999998</v>
      </c>
      <c r="D22">
        <v>328.85501098999998</v>
      </c>
      <c r="E22">
        <v>1.48889995</v>
      </c>
      <c r="F22">
        <v>862.66101074000005</v>
      </c>
      <c r="G22">
        <v>1.6288000300000001</v>
      </c>
      <c r="H22">
        <v>9.9000003020963209E+37</v>
      </c>
      <c r="J22" s="2">
        <f>TREND(Calibration!$A$2:$A$4,Calibration!$B$2:$B$4,C22)</f>
        <v>436.37508631573485</v>
      </c>
      <c r="K22" s="2">
        <f>TREND(Calibration!$A$2:$A$4,Calibration!$C$2:$C$4,E22)</f>
        <v>582.62652878250628</v>
      </c>
      <c r="L22" s="2">
        <f>TREND(Calibration!$A$2:$A$4,Calibration!$D$2:$D$4,G22)</f>
        <v>630.42337300969177</v>
      </c>
    </row>
    <row r="23" spans="1:12" x14ac:dyDescent="0.25">
      <c r="A23">
        <v>105088</v>
      </c>
      <c r="B23">
        <v>14.958999629999999</v>
      </c>
      <c r="C23">
        <v>0.67879999000000002</v>
      </c>
      <c r="D23">
        <v>918.07397461000005</v>
      </c>
      <c r="E23">
        <v>1.5099999900000001</v>
      </c>
      <c r="F23">
        <v>990.57299805000002</v>
      </c>
      <c r="G23">
        <v>1.64279997</v>
      </c>
      <c r="H23">
        <v>9.9000003020963209E+37</v>
      </c>
      <c r="J23" s="2">
        <f>TREND(Calibration!$A$2:$A$4,Calibration!$B$2:$B$4,C23)</f>
        <v>433.06288385037993</v>
      </c>
      <c r="K23" s="2">
        <f>TREND(Calibration!$A$2:$A$4,Calibration!$C$2:$C$4,E23)</f>
        <v>591.16329958021834</v>
      </c>
      <c r="L23" s="2">
        <f>TREND(Calibration!$A$2:$A$4,Calibration!$D$2:$D$4,G23)</f>
        <v>636.19469370435922</v>
      </c>
    </row>
    <row r="24" spans="1:12" x14ac:dyDescent="0.25">
      <c r="A24">
        <v>110087</v>
      </c>
      <c r="B24">
        <v>14.95400047</v>
      </c>
      <c r="C24">
        <v>0.67779999999999996</v>
      </c>
      <c r="D24">
        <v>796.08898925999995</v>
      </c>
      <c r="E24">
        <v>1.4472999600000001</v>
      </c>
      <c r="F24">
        <v>936.99401854999996</v>
      </c>
      <c r="G24">
        <v>1.63419998</v>
      </c>
      <c r="H24">
        <v>9.9000003020963209E+37</v>
      </c>
      <c r="J24" s="2">
        <f>TREND(Calibration!$A$2:$A$4,Calibration!$B$2:$B$4,C24)</f>
        <v>432.44951915717058</v>
      </c>
      <c r="K24" s="2">
        <f>TREND(Calibration!$A$2:$A$4,Calibration!$C$2:$C$4,E24)</f>
        <v>565.79577491582597</v>
      </c>
      <c r="L24" s="2">
        <f>TREND(Calibration!$A$2:$A$4,Calibration!$D$2:$D$4,G24)</f>
        <v>632.64944277750283</v>
      </c>
    </row>
    <row r="25" spans="1:12" x14ac:dyDescent="0.25">
      <c r="A25">
        <v>115088</v>
      </c>
      <c r="B25">
        <v>14.85700035</v>
      </c>
      <c r="C25">
        <v>0.68210000000000004</v>
      </c>
      <c r="D25">
        <v>865.75799560999997</v>
      </c>
      <c r="E25">
        <v>1.47430003</v>
      </c>
      <c r="F25">
        <v>931.53497314000003</v>
      </c>
      <c r="G25">
        <v>1.63250005</v>
      </c>
      <c r="H25">
        <v>9.9000003020963209E+37</v>
      </c>
      <c r="J25" s="2">
        <f>TREND(Calibration!$A$2:$A$4,Calibration!$B$2:$B$4,C25)</f>
        <v>435.08701371291625</v>
      </c>
      <c r="K25" s="2">
        <f>TREND(Calibration!$A$2:$A$4,Calibration!$C$2:$C$4,E25)</f>
        <v>576.71961245889122</v>
      </c>
      <c r="L25" s="2">
        <f>TREND(Calibration!$A$2:$A$4,Calibration!$D$2:$D$4,G25)</f>
        <v>631.94866540356509</v>
      </c>
    </row>
    <row r="26" spans="1:12" x14ac:dyDescent="0.25">
      <c r="A26">
        <v>120087</v>
      </c>
      <c r="B26">
        <v>14.80500031</v>
      </c>
      <c r="C26">
        <v>0.67879999000000002</v>
      </c>
      <c r="D26">
        <v>964.56402588000003</v>
      </c>
      <c r="E26">
        <v>1.4111000300000001</v>
      </c>
      <c r="F26">
        <v>866.66497803000004</v>
      </c>
      <c r="G26">
        <v>1.6288000300000001</v>
      </c>
      <c r="H26">
        <v>9.9000003020963209E+37</v>
      </c>
      <c r="J26" s="2">
        <f>TREND(Calibration!$A$2:$A$4,Calibration!$B$2:$B$4,C26)</f>
        <v>433.06288385037993</v>
      </c>
      <c r="K26" s="2">
        <f>TREND(Calibration!$A$2:$A$4,Calibration!$C$2:$C$4,E26)</f>
        <v>551.14980716869286</v>
      </c>
      <c r="L26" s="2">
        <f>TREND(Calibration!$A$2:$A$4,Calibration!$D$2:$D$4,G26)</f>
        <v>630.42337300969177</v>
      </c>
    </row>
    <row r="27" spans="1:12" x14ac:dyDescent="0.25">
      <c r="A27">
        <v>125088</v>
      </c>
      <c r="B27">
        <v>14.760000229999999</v>
      </c>
      <c r="C27">
        <v>0.67610002000000002</v>
      </c>
      <c r="D27">
        <v>555.32299805000002</v>
      </c>
      <c r="E27">
        <v>1.39170003</v>
      </c>
      <c r="F27">
        <v>9.9000003020963209E+37</v>
      </c>
      <c r="G27">
        <v>1.63849998</v>
      </c>
      <c r="H27">
        <v>9.9000003020963209E+37</v>
      </c>
      <c r="J27" s="2">
        <f>TREND(Calibration!$A$2:$A$4,Calibration!$B$2:$B$4,C27)</f>
        <v>431.40680101882725</v>
      </c>
      <c r="K27" s="2">
        <f>TREND(Calibration!$A$2:$A$4,Calibration!$C$2:$C$4,E27)</f>
        <v>543.30084794986612</v>
      </c>
      <c r="L27" s="2">
        <f>TREND(Calibration!$A$2:$A$4,Calibration!$D$2:$D$4,G27)</f>
        <v>634.4220703021258</v>
      </c>
    </row>
    <row r="28" spans="1:12" x14ac:dyDescent="0.25">
      <c r="A28">
        <v>130087</v>
      </c>
      <c r="B28">
        <v>14.68500042</v>
      </c>
      <c r="C28">
        <v>0.67070001000000001</v>
      </c>
      <c r="D28">
        <v>9.9000003020963209E+37</v>
      </c>
      <c r="E28">
        <v>1.3458000400000001</v>
      </c>
      <c r="F28">
        <v>870.68402100000003</v>
      </c>
      <c r="G28">
        <v>1.65199995</v>
      </c>
      <c r="H28">
        <v>9.9000003020963209E+37</v>
      </c>
      <c r="J28" s="2">
        <f>TREND(Calibration!$A$2:$A$4,Calibration!$B$2:$B$4,C28)</f>
        <v>428.09459241976401</v>
      </c>
      <c r="K28" s="2">
        <f>TREND(Calibration!$A$2:$A$4,Calibration!$C$2:$C$4,E28)</f>
        <v>524.73037631818806</v>
      </c>
      <c r="L28" s="2">
        <f>TREND(Calibration!$A$2:$A$4,Calibration!$D$2:$D$4,G28)</f>
        <v>639.98728388435472</v>
      </c>
    </row>
    <row r="29" spans="1:12" x14ac:dyDescent="0.25">
      <c r="A29">
        <v>135088</v>
      </c>
      <c r="B29">
        <v>14.69200039</v>
      </c>
      <c r="C29">
        <v>0.67070001000000001</v>
      </c>
      <c r="D29">
        <v>1180.26403809</v>
      </c>
      <c r="E29">
        <v>1.34739995</v>
      </c>
      <c r="F29">
        <v>762.09399413999995</v>
      </c>
      <c r="G29">
        <v>1.6627999499999999</v>
      </c>
      <c r="H29">
        <v>9.9000003020963209E+37</v>
      </c>
      <c r="J29" s="2">
        <f>TREND(Calibration!$A$2:$A$4,Calibration!$B$2:$B$4,C29)</f>
        <v>428.09459241976401</v>
      </c>
      <c r="K29" s="2">
        <f>TREND(Calibration!$A$2:$A$4,Calibration!$C$2:$C$4,E29)</f>
        <v>525.37767674828046</v>
      </c>
      <c r="L29" s="2">
        <f>TREND(Calibration!$A$2:$A$4,Calibration!$D$2:$D$4,G29)</f>
        <v>644.43946464387295</v>
      </c>
    </row>
    <row r="30" spans="1:12" x14ac:dyDescent="0.25">
      <c r="A30">
        <v>140088</v>
      </c>
      <c r="B30">
        <v>14.711000439999999</v>
      </c>
      <c r="C30">
        <v>0.66909998999999998</v>
      </c>
      <c r="D30">
        <v>1167.7700195299999</v>
      </c>
      <c r="E30">
        <v>1.37329996</v>
      </c>
      <c r="F30">
        <v>471.69699097</v>
      </c>
      <c r="G30">
        <v>1.6595</v>
      </c>
      <c r="H30">
        <v>9.9000003020963209E+37</v>
      </c>
      <c r="J30" s="2">
        <f>TREND(Calibration!$A$2:$A$4,Calibration!$B$2:$B$4,C30)</f>
        <v>427.1131868292793</v>
      </c>
      <c r="K30" s="2">
        <f>TREND(Calibration!$A$2:$A$4,Calibration!$C$2:$C$4,E30)</f>
        <v>535.85644593679615</v>
      </c>
      <c r="L30" s="2">
        <f>TREND(Calibration!$A$2:$A$4,Calibration!$D$2:$D$4,G30)</f>
        <v>643.0790966904126</v>
      </c>
    </row>
    <row r="31" spans="1:12" x14ac:dyDescent="0.25">
      <c r="A31">
        <v>145088</v>
      </c>
      <c r="B31">
        <v>14.67500019</v>
      </c>
      <c r="C31">
        <v>0.66589999</v>
      </c>
      <c r="D31">
        <v>1124.0410156200001</v>
      </c>
      <c r="E31">
        <v>1.4025000299999999</v>
      </c>
      <c r="F31">
        <v>457.70901488999999</v>
      </c>
      <c r="G31">
        <v>1.6482000400000001</v>
      </c>
      <c r="H31">
        <v>9.9000003020963209E+37</v>
      </c>
      <c r="J31" s="2">
        <f>TREND(Calibration!$A$2:$A$4,Calibration!$B$2:$B$4,C31)</f>
        <v>425.15040018314306</v>
      </c>
      <c r="K31" s="2">
        <f>TREND(Calibration!$A$2:$A$4,Calibration!$C$2:$C$4,E31)</f>
        <v>547.67037163869747</v>
      </c>
      <c r="L31" s="2">
        <f>TREND(Calibration!$A$2:$A$4,Calibration!$D$2:$D$4,G31)</f>
        <v>638.42081294084551</v>
      </c>
    </row>
    <row r="32" spans="1:12" x14ac:dyDescent="0.25">
      <c r="A32">
        <v>150087</v>
      </c>
      <c r="B32">
        <v>14.6590004</v>
      </c>
      <c r="C32">
        <v>0.66369997999999997</v>
      </c>
      <c r="D32">
        <v>1177.6710205100001</v>
      </c>
      <c r="E32">
        <v>1.40629995</v>
      </c>
      <c r="F32">
        <v>484.38598632999998</v>
      </c>
      <c r="G32">
        <v>1.64170003</v>
      </c>
      <c r="H32">
        <v>9.9000003020963209E+37</v>
      </c>
      <c r="J32" s="2">
        <f>TREND(Calibration!$A$2:$A$4,Calibration!$B$2:$B$4,C32)</f>
        <v>423.80097823021606</v>
      </c>
      <c r="K32" s="2">
        <f>TREND(Calibration!$A$2:$A$4,Calibration!$C$2:$C$4,E32)</f>
        <v>549.20776427348119</v>
      </c>
      <c r="L32" s="2">
        <f>TREND(Calibration!$A$2:$A$4,Calibration!$D$2:$D$4,G32)</f>
        <v>635.7412555835607</v>
      </c>
    </row>
    <row r="33" spans="1:12" x14ac:dyDescent="0.25">
      <c r="A33">
        <v>155089</v>
      </c>
      <c r="B33">
        <v>14.55200005</v>
      </c>
      <c r="C33">
        <v>0.66589999</v>
      </c>
      <c r="D33">
        <v>9.9000003020963209E+37</v>
      </c>
      <c r="E33">
        <v>1.43920004</v>
      </c>
      <c r="F33">
        <v>209.36099243000001</v>
      </c>
      <c r="G33">
        <v>1.63310003</v>
      </c>
      <c r="H33">
        <v>9.9000003020963209E+37</v>
      </c>
      <c r="J33" s="2">
        <f>TREND(Calibration!$A$2:$A$4,Calibration!$B$2:$B$4,C33)</f>
        <v>425.15040018314306</v>
      </c>
      <c r="K33" s="2">
        <f>TREND(Calibration!$A$2:$A$4,Calibration!$C$2:$C$4,E33)</f>
        <v>562.51866451604451</v>
      </c>
      <c r="L33" s="2">
        <f>TREND(Calibration!$A$2:$A$4,Calibration!$D$2:$D$4,G33)</f>
        <v>632.19600053431475</v>
      </c>
    </row>
    <row r="34" spans="1:12" x14ac:dyDescent="0.25">
      <c r="A34">
        <v>160088</v>
      </c>
      <c r="B34">
        <v>14.44799995</v>
      </c>
      <c r="C34">
        <v>0.66149997999999999</v>
      </c>
      <c r="D34">
        <v>1183.9489746100001</v>
      </c>
      <c r="E34">
        <v>1.3890000600000001</v>
      </c>
      <c r="F34">
        <v>388.74200438999998</v>
      </c>
      <c r="G34">
        <v>1.6276999700000001</v>
      </c>
      <c r="H34">
        <v>9.9000003020963209E+37</v>
      </c>
      <c r="J34" s="2">
        <f>TREND(Calibration!$A$2:$A$4,Calibration!$B$2:$B$4,C34)</f>
        <v>422.45156241099738</v>
      </c>
      <c r="K34" s="2">
        <f>TREND(Calibration!$A$2:$A$4,Calibration!$C$2:$C$4,E34)</f>
        <v>542.20847916522405</v>
      </c>
      <c r="L34" s="2">
        <f>TREND(Calibration!$A$2:$A$4,Calibration!$D$2:$D$4,G34)</f>
        <v>629.96988542021813</v>
      </c>
    </row>
    <row r="35" spans="1:12" x14ac:dyDescent="0.25">
      <c r="A35">
        <v>165089</v>
      </c>
      <c r="B35">
        <v>14.350999829999999</v>
      </c>
      <c r="C35">
        <v>0.66700000000000004</v>
      </c>
      <c r="D35">
        <v>1066.6030273399999</v>
      </c>
      <c r="E35">
        <v>1.4025000299999999</v>
      </c>
      <c r="F35">
        <v>279.93099976000002</v>
      </c>
      <c r="G35">
        <v>1.6309000300000001</v>
      </c>
      <c r="H35">
        <v>9.9000003020963209E+37</v>
      </c>
      <c r="J35" s="2">
        <f>TREND(Calibration!$A$2:$A$4,Calibration!$B$2:$B$4,C35)</f>
        <v>425.8251142264607</v>
      </c>
      <c r="K35" s="2">
        <f>TREND(Calibration!$A$2:$A$4,Calibration!$C$2:$C$4,E35)</f>
        <v>547.67037163869747</v>
      </c>
      <c r="L35" s="2">
        <f>TREND(Calibration!$A$2:$A$4,Calibration!$D$2:$D$4,G35)</f>
        <v>631.28907482404247</v>
      </c>
    </row>
    <row r="36" spans="1:12" x14ac:dyDescent="0.25">
      <c r="A36">
        <v>170089</v>
      </c>
      <c r="B36">
        <v>14.29300022</v>
      </c>
      <c r="C36">
        <v>0.66799998000000005</v>
      </c>
      <c r="D36">
        <v>1296.1330566399999</v>
      </c>
      <c r="E36">
        <v>1.36899996</v>
      </c>
      <c r="F36">
        <v>321.67800903</v>
      </c>
      <c r="G36">
        <v>1.61689997</v>
      </c>
      <c r="H36">
        <v>9.9000003020963209E+37</v>
      </c>
      <c r="J36" s="2">
        <f>TREND(Calibration!$A$2:$A$4,Calibration!$B$2:$B$4,C36)</f>
        <v>426.43847278596172</v>
      </c>
      <c r="K36" s="2">
        <f>TREND(Calibration!$A$2:$A$4,Calibration!$C$2:$C$4,E36)</f>
        <v>534.11672817179851</v>
      </c>
      <c r="L36" s="2">
        <f>TREND(Calibration!$A$2:$A$4,Calibration!$D$2:$D$4,G36)</f>
        <v>625.51770466069991</v>
      </c>
    </row>
    <row r="37" spans="1:12" x14ac:dyDescent="0.25">
      <c r="A37">
        <v>175090</v>
      </c>
      <c r="B37">
        <v>14.225000380000001</v>
      </c>
      <c r="C37">
        <v>0.67180002000000005</v>
      </c>
      <c r="D37">
        <v>1106.45495605</v>
      </c>
      <c r="E37">
        <v>1.4025000299999999</v>
      </c>
      <c r="F37">
        <v>474.84899902000001</v>
      </c>
      <c r="G37">
        <v>1.61580002</v>
      </c>
      <c r="H37">
        <v>9.9000003020963209E+37</v>
      </c>
      <c r="J37" s="2">
        <f>TREND(Calibration!$A$2:$A$4,Calibration!$B$2:$B$4,C37)</f>
        <v>428.76930646308165</v>
      </c>
      <c r="K37" s="2">
        <f>TREND(Calibration!$A$2:$A$4,Calibration!$C$2:$C$4,E37)</f>
        <v>547.67037163869747</v>
      </c>
      <c r="L37" s="2">
        <f>TREND(Calibration!$A$2:$A$4,Calibration!$D$2:$D$4,G37)</f>
        <v>625.06426241751171</v>
      </c>
    </row>
    <row r="38" spans="1:12" x14ac:dyDescent="0.25">
      <c r="A38">
        <v>180089</v>
      </c>
      <c r="B38">
        <v>14.18299961</v>
      </c>
      <c r="C38">
        <v>0.67400002000000003</v>
      </c>
      <c r="D38">
        <v>932.94097899999997</v>
      </c>
      <c r="E38">
        <v>1.4137999999999999</v>
      </c>
      <c r="F38">
        <v>901.64099121000004</v>
      </c>
      <c r="G38">
        <v>1.6142000000000001</v>
      </c>
      <c r="H38">
        <v>9.9000003020963209E+37</v>
      </c>
      <c r="J38" s="2">
        <f>TREND(Calibration!$A$2:$A$4,Calibration!$B$2:$B$4,C38)</f>
        <v>430.11872228230033</v>
      </c>
      <c r="K38" s="2">
        <f>TREND(Calibration!$A$2:$A$4,Calibration!$C$2:$C$4,E38)</f>
        <v>552.24217595333482</v>
      </c>
      <c r="L38" s="2">
        <f>TREND(Calibration!$A$2:$A$4,Calibration!$D$2:$D$4,G38)</f>
        <v>624.40467183798921</v>
      </c>
    </row>
    <row r="39" spans="1:12" x14ac:dyDescent="0.25">
      <c r="A39">
        <v>185089</v>
      </c>
      <c r="B39">
        <v>14.13799953</v>
      </c>
      <c r="C39">
        <v>0.66640001999999998</v>
      </c>
      <c r="D39">
        <v>1241.3000488299999</v>
      </c>
      <c r="E39">
        <v>1.4229999799999999</v>
      </c>
      <c r="F39">
        <v>946.49499512</v>
      </c>
      <c r="G39">
        <v>1.6099000000000001</v>
      </c>
      <c r="H39">
        <v>9.9000003020963209E+37</v>
      </c>
      <c r="J39" s="2">
        <f>TREND(Calibration!$A$2:$A$4,Calibration!$B$2:$B$4,C39)</f>
        <v>425.45710399772662</v>
      </c>
      <c r="K39" s="2">
        <f>TREND(Calibration!$A$2:$A$4,Calibration!$C$2:$C$4,E39)</f>
        <v>555.96435470766585</v>
      </c>
      <c r="L39" s="2">
        <f>TREND(Calibration!$A$2:$A$4,Calibration!$D$2:$D$4,G39)</f>
        <v>622.63204431336624</v>
      </c>
    </row>
    <row r="40" spans="1:12" x14ac:dyDescent="0.25">
      <c r="A40">
        <v>190101</v>
      </c>
      <c r="B40">
        <v>14.15400028</v>
      </c>
      <c r="C40">
        <v>0.67070001000000001</v>
      </c>
      <c r="D40">
        <v>913.06298828000001</v>
      </c>
      <c r="E40">
        <v>1.42999995</v>
      </c>
      <c r="F40">
        <v>888.15399170000001</v>
      </c>
      <c r="G40">
        <v>1.6184999900000001</v>
      </c>
      <c r="H40">
        <v>9.9000003020963209E+37</v>
      </c>
      <c r="J40" s="2">
        <f>TREND(Calibration!$A$2:$A$4,Calibration!$B$2:$B$4,C40)</f>
        <v>428.09459241976401</v>
      </c>
      <c r="K40" s="2">
        <f>TREND(Calibration!$A$2:$A$4,Calibration!$C$2:$C$4,E40)</f>
        <v>558.79644125730556</v>
      </c>
      <c r="L40" s="2">
        <f>TREND(Calibration!$A$2:$A$4,Calibration!$D$2:$D$4,G40)</f>
        <v>626.17729524022263</v>
      </c>
    </row>
    <row r="41" spans="1:12" x14ac:dyDescent="0.25">
      <c r="A41">
        <v>195090</v>
      </c>
      <c r="B41">
        <v>14.105999949999999</v>
      </c>
      <c r="C41">
        <v>0.67510002999999996</v>
      </c>
      <c r="D41">
        <v>412.96398926000001</v>
      </c>
      <c r="E41">
        <v>1.4354000099999999</v>
      </c>
      <c r="F41">
        <v>1362.5329589800001</v>
      </c>
      <c r="G41">
        <v>1.6217000500000001</v>
      </c>
      <c r="H41">
        <v>9.9000003020963209E+37</v>
      </c>
      <c r="J41" s="2">
        <f>TREND(Calibration!$A$2:$A$4,Calibration!$B$2:$B$4,C41)</f>
        <v>430.7934363256179</v>
      </c>
      <c r="K41" s="2">
        <f>TREND(Calibration!$A$2:$A$4,Calibration!$C$2:$C$4,E41)</f>
        <v>560.98122737685287</v>
      </c>
      <c r="L41" s="2">
        <f>TREND(Calibration!$A$2:$A$4,Calibration!$D$2:$D$4,G41)</f>
        <v>627.49648464404697</v>
      </c>
    </row>
    <row r="42" spans="1:12" x14ac:dyDescent="0.25">
      <c r="A42">
        <v>200089</v>
      </c>
      <c r="B42">
        <v>14.03199959</v>
      </c>
      <c r="C42">
        <v>0.67019998999999997</v>
      </c>
      <c r="D42">
        <v>9.9000003020963209E+37</v>
      </c>
      <c r="E42">
        <v>1.4160000100000001</v>
      </c>
      <c r="F42">
        <v>1007.1550293</v>
      </c>
      <c r="G42">
        <v>1.61580002</v>
      </c>
      <c r="H42">
        <v>9.9000003020963209E+37</v>
      </c>
      <c r="J42" s="2">
        <f>TREND(Calibration!$A$2:$A$4,Calibration!$B$2:$B$4,C42)</f>
        <v>427.78789473888867</v>
      </c>
      <c r="K42" s="2">
        <f>TREND(Calibration!$A$2:$A$4,Calibration!$C$2:$C$4,E42)</f>
        <v>553.13226815802625</v>
      </c>
      <c r="L42" s="2">
        <f>TREND(Calibration!$A$2:$A$4,Calibration!$D$2:$D$4,G42)</f>
        <v>625.06426241751171</v>
      </c>
    </row>
    <row r="43" spans="1:12" x14ac:dyDescent="0.25">
      <c r="A43">
        <v>205090</v>
      </c>
      <c r="B43">
        <v>14.02900028</v>
      </c>
      <c r="C43">
        <v>0.67129998999999996</v>
      </c>
      <c r="D43">
        <v>451.71899414000001</v>
      </c>
      <c r="E43">
        <v>1.38680005</v>
      </c>
      <c r="F43">
        <v>9.9000003020963209E+37</v>
      </c>
      <c r="G43">
        <v>1.6449999799999999</v>
      </c>
      <c r="H43">
        <v>9.9000003020963209E+37</v>
      </c>
      <c r="J43" s="2">
        <f>TREND(Calibration!$A$2:$A$4,Calibration!$B$2:$B$4,C43)</f>
        <v>428.46260264849798</v>
      </c>
      <c r="K43" s="2">
        <f>TREND(Calibration!$A$2:$A$4,Calibration!$C$2:$C$4,E43)</f>
        <v>541.31838696053273</v>
      </c>
      <c r="L43" s="2">
        <f>TREND(Calibration!$A$2:$A$4,Calibration!$D$2:$D$4,G43)</f>
        <v>637.10162353702106</v>
      </c>
    </row>
    <row r="44" spans="1:12" x14ac:dyDescent="0.25">
      <c r="A44">
        <v>210089</v>
      </c>
      <c r="B44">
        <v>13.958000180000001</v>
      </c>
      <c r="C44">
        <v>0.67290002000000004</v>
      </c>
      <c r="D44">
        <v>668.47100829999999</v>
      </c>
      <c r="E44">
        <v>1.47000003</v>
      </c>
      <c r="F44">
        <v>9.9000003020963209E+37</v>
      </c>
      <c r="G44">
        <v>1.6482000400000001</v>
      </c>
      <c r="H44">
        <v>9.9000003020963209E+37</v>
      </c>
      <c r="J44" s="2">
        <f>TREND(Calibration!$A$2:$A$4,Calibration!$B$2:$B$4,C44)</f>
        <v>429.44401437269096</v>
      </c>
      <c r="K44" s="2">
        <f>TREND(Calibration!$A$2:$A$4,Calibration!$C$2:$C$4,E44)</f>
        <v>574.97989469389358</v>
      </c>
      <c r="L44" s="2">
        <f>TREND(Calibration!$A$2:$A$4,Calibration!$D$2:$D$4,G44)</f>
        <v>638.42081294084551</v>
      </c>
    </row>
    <row r="45" spans="1:12" x14ac:dyDescent="0.25">
      <c r="A45">
        <v>215089</v>
      </c>
      <c r="B45">
        <v>13.97399998</v>
      </c>
      <c r="C45">
        <v>0.67510002999999996</v>
      </c>
      <c r="D45">
        <v>568.03002930000002</v>
      </c>
      <c r="E45">
        <v>1.49319994</v>
      </c>
      <c r="F45">
        <v>9.9000003020963209E+37</v>
      </c>
      <c r="G45">
        <v>1.6482000400000001</v>
      </c>
      <c r="H45">
        <v>9.9000003020963209E+37</v>
      </c>
      <c r="J45" s="2">
        <f>TREND(Calibration!$A$2:$A$4,Calibration!$B$2:$B$4,C45)</f>
        <v>430.7934363256179</v>
      </c>
      <c r="K45" s="2">
        <f>TREND(Calibration!$A$2:$A$4,Calibration!$C$2:$C$4,E45)</f>
        <v>584.3662425016488</v>
      </c>
      <c r="L45" s="2">
        <f>TREND(Calibration!$A$2:$A$4,Calibration!$D$2:$D$4,G45)</f>
        <v>638.42081294084551</v>
      </c>
    </row>
    <row r="46" spans="1:12" x14ac:dyDescent="0.25">
      <c r="A46">
        <v>220091</v>
      </c>
      <c r="B46">
        <v>13.911999700000001</v>
      </c>
      <c r="C46">
        <v>0.67449999000000005</v>
      </c>
      <c r="D46">
        <v>1109.5219726600001</v>
      </c>
      <c r="E46">
        <v>1.44239998</v>
      </c>
      <c r="F46">
        <v>9.9000003020963209E+37</v>
      </c>
      <c r="G46">
        <v>1.64230001</v>
      </c>
      <c r="H46">
        <v>9.9000003020963209E+37</v>
      </c>
      <c r="J46" s="2">
        <f>TREND(Calibration!$A$2:$A$4,Calibration!$B$2:$B$4,C46)</f>
        <v>430.42538929463433</v>
      </c>
      <c r="K46" s="2">
        <f>TREND(Calibration!$A$2:$A$4,Calibration!$C$2:$C$4,E46)</f>
        <v>563.81331392649258</v>
      </c>
      <c r="L46" s="2">
        <f>TREND(Calibration!$A$2:$A$4,Calibration!$D$2:$D$4,G46)</f>
        <v>635.98859071431025</v>
      </c>
    </row>
    <row r="47" spans="1:12" x14ac:dyDescent="0.25">
      <c r="A47">
        <v>225090</v>
      </c>
      <c r="B47">
        <v>13.94499969</v>
      </c>
      <c r="C47">
        <v>0.67129998999999996</v>
      </c>
      <c r="D47">
        <v>393.18600464000002</v>
      </c>
      <c r="E47">
        <v>1.4019000500000001</v>
      </c>
      <c r="F47">
        <v>9.9000003020963209E+37</v>
      </c>
      <c r="G47">
        <v>1.6357999999999999</v>
      </c>
      <c r="H47">
        <v>9.9000003020963209E+37</v>
      </c>
      <c r="J47" s="2">
        <f>TREND(Calibration!$A$2:$A$4,Calibration!$B$2:$B$4,C47)</f>
        <v>428.46260264849798</v>
      </c>
      <c r="K47" s="2">
        <f>TREND(Calibration!$A$2:$A$4,Calibration!$C$2:$C$4,E47)</f>
        <v>547.42762841436183</v>
      </c>
      <c r="L47" s="2">
        <f>TREND(Calibration!$A$2:$A$4,Calibration!$D$2:$D$4,G47)</f>
        <v>633.30903335702544</v>
      </c>
    </row>
    <row r="48" spans="1:12" x14ac:dyDescent="0.25">
      <c r="A48">
        <v>230089</v>
      </c>
      <c r="B48">
        <v>13.93299961</v>
      </c>
      <c r="C48">
        <v>0.67129998999999996</v>
      </c>
      <c r="D48">
        <v>992.53900146000001</v>
      </c>
      <c r="E48">
        <v>1.3900999999999999</v>
      </c>
      <c r="F48">
        <v>1339.0260009799999</v>
      </c>
      <c r="G48">
        <v>1.62609994</v>
      </c>
      <c r="H48">
        <v>9.9000003020963209E+37</v>
      </c>
      <c r="J48" s="2">
        <f>TREND(Calibration!$A$2:$A$4,Calibration!$B$2:$B$4,C48)</f>
        <v>428.46260264849798</v>
      </c>
      <c r="K48" s="2">
        <f>TREND(Calibration!$A$2:$A$4,Calibration!$C$2:$C$4,E48)</f>
        <v>542.65349896951045</v>
      </c>
      <c r="L48" s="2">
        <f>TREND(Calibration!$A$2:$A$4,Calibration!$D$2:$D$4,G48)</f>
        <v>629.31029071830585</v>
      </c>
    </row>
    <row r="49" spans="1:12" x14ac:dyDescent="0.25">
      <c r="A49">
        <v>235090</v>
      </c>
      <c r="B49">
        <v>13.93000031</v>
      </c>
      <c r="C49">
        <v>0.67879999000000002</v>
      </c>
      <c r="D49">
        <v>1080.3649902300001</v>
      </c>
      <c r="E49">
        <v>1.4543000500000001</v>
      </c>
      <c r="F49">
        <v>876.89801024999997</v>
      </c>
      <c r="G49">
        <v>1.6266000300000001</v>
      </c>
      <c r="H49">
        <v>9.9000003020963209E+37</v>
      </c>
      <c r="J49" s="2">
        <f>TREND(Calibration!$A$2:$A$4,Calibration!$B$2:$B$4,C49)</f>
        <v>433.06288385037993</v>
      </c>
      <c r="K49" s="2">
        <f>TREND(Calibration!$A$2:$A$4,Calibration!$C$2:$C$4,E49)</f>
        <v>568.62791001572884</v>
      </c>
      <c r="L49" s="2">
        <f>TREND(Calibration!$A$2:$A$4,Calibration!$D$2:$D$4,G49)</f>
        <v>629.51644729941961</v>
      </c>
    </row>
    <row r="50" spans="1:12" x14ac:dyDescent="0.25">
      <c r="A50">
        <v>240089</v>
      </c>
      <c r="B50">
        <v>13.87100029</v>
      </c>
      <c r="C50">
        <v>0.67879999000000002</v>
      </c>
      <c r="D50">
        <v>9.9000003020963209E+37</v>
      </c>
      <c r="E50">
        <v>1.4272999799999999</v>
      </c>
      <c r="F50">
        <v>952.02801513999998</v>
      </c>
      <c r="G50">
        <v>1.6276999700000001</v>
      </c>
      <c r="H50">
        <v>9.9000003020963209E+37</v>
      </c>
      <c r="J50" s="2">
        <f>TREND(Calibration!$A$2:$A$4,Calibration!$B$2:$B$4,C50)</f>
        <v>433.06288385037993</v>
      </c>
      <c r="K50" s="2">
        <f>TREND(Calibration!$A$2:$A$4,Calibration!$C$2:$C$4,E50)</f>
        <v>557.70407247266348</v>
      </c>
      <c r="L50" s="2">
        <f>TREND(Calibration!$A$2:$A$4,Calibration!$D$2:$D$4,G50)</f>
        <v>629.96988542021813</v>
      </c>
    </row>
    <row r="51" spans="1:12" x14ac:dyDescent="0.25">
      <c r="A51">
        <v>245089</v>
      </c>
      <c r="B51">
        <v>13.86299992</v>
      </c>
      <c r="C51">
        <v>0.68099999</v>
      </c>
      <c r="D51">
        <v>804.41699218999997</v>
      </c>
      <c r="E51">
        <v>1.3964999899999999</v>
      </c>
      <c r="F51">
        <v>1303.5529785199999</v>
      </c>
      <c r="G51">
        <v>1.6244000199999999</v>
      </c>
      <c r="H51">
        <v>9.9000003020963209E+37</v>
      </c>
      <c r="J51" s="2">
        <f>TREND(Calibration!$A$2:$A$4,Calibration!$B$2:$B$4,C51)</f>
        <v>434.41229966959861</v>
      </c>
      <c r="K51" s="2">
        <f>TREND(Calibration!$A$2:$A$4,Calibration!$C$2:$C$4,E51)</f>
        <v>545.24284229481452</v>
      </c>
      <c r="L51" s="2">
        <f>TREND(Calibration!$A$2:$A$4,Calibration!$D$2:$D$4,G51)</f>
        <v>628.60951746675767</v>
      </c>
    </row>
    <row r="52" spans="1:12" x14ac:dyDescent="0.25">
      <c r="A52">
        <v>250089</v>
      </c>
      <c r="B52">
        <v>13.92300034</v>
      </c>
      <c r="C52">
        <v>0.67830002</v>
      </c>
      <c r="D52">
        <v>55.896999360000002</v>
      </c>
      <c r="E52">
        <v>1.37759995</v>
      </c>
      <c r="F52">
        <v>9.9000003020963209E+37</v>
      </c>
      <c r="G52">
        <v>1.5995999599999999</v>
      </c>
      <c r="H52">
        <v>9.9000003020963209E+37</v>
      </c>
      <c r="J52" s="2">
        <f>TREND(Calibration!$A$2:$A$4,Calibration!$B$2:$B$4,C52)</f>
        <v>432.75621683804593</v>
      </c>
      <c r="K52" s="2">
        <f>TREND(Calibration!$A$2:$A$4,Calibration!$C$2:$C$4,E52)</f>
        <v>537.59615965593855</v>
      </c>
      <c r="L52" s="2">
        <f>TREND(Calibration!$A$2:$A$4,Calibration!$D$2:$D$4,G52)</f>
        <v>618.38596654389698</v>
      </c>
    </row>
    <row r="53" spans="1:12" x14ac:dyDescent="0.25">
      <c r="A53">
        <v>255090</v>
      </c>
      <c r="B53">
        <v>13.963000299999999</v>
      </c>
      <c r="C53">
        <v>0.67940003000000004</v>
      </c>
      <c r="D53">
        <v>722.32897949000005</v>
      </c>
      <c r="E53">
        <v>1.40840006</v>
      </c>
      <c r="F53">
        <v>9.9000003020963209E+37</v>
      </c>
      <c r="G53">
        <v>1.6007000199999999</v>
      </c>
      <c r="H53">
        <v>9.9000003020963209E+37</v>
      </c>
      <c r="J53" s="2">
        <f>TREND(Calibration!$A$2:$A$4,Calibration!$B$2:$B$4,C53)</f>
        <v>433.43093088136357</v>
      </c>
      <c r="K53" s="2">
        <f>TREND(Calibration!$A$2:$A$4,Calibration!$C$2:$C$4,E53)</f>
        <v>550.05743838405078</v>
      </c>
      <c r="L53" s="2">
        <f>TREND(Calibration!$A$2:$A$4,Calibration!$D$2:$D$4,G53)</f>
        <v>618.83945413337062</v>
      </c>
    </row>
    <row r="54" spans="1:12" x14ac:dyDescent="0.25">
      <c r="A54">
        <v>260090</v>
      </c>
      <c r="B54">
        <v>13.994999890000001</v>
      </c>
      <c r="C54">
        <v>0.68150001999999998</v>
      </c>
      <c r="D54">
        <v>964.99499512</v>
      </c>
      <c r="E54">
        <v>1.3997999400000001</v>
      </c>
      <c r="F54">
        <v>9.9000003020963209E+37</v>
      </c>
      <c r="G54">
        <v>1.6131000499999999</v>
      </c>
      <c r="H54">
        <v>9.9000003020963209E+37</v>
      </c>
      <c r="J54" s="2">
        <f>TREND(Calibration!$A$2:$A$4,Calibration!$B$2:$B$4,C54)</f>
        <v>434.71900348418217</v>
      </c>
      <c r="K54" s="2">
        <f>TREND(Calibration!$A$2:$A$4,Calibration!$C$2:$C$4,E54)</f>
        <v>546.57795430379224</v>
      </c>
      <c r="L54" s="2">
        <f>TREND(Calibration!$A$2:$A$4,Calibration!$D$2:$D$4,G54)</f>
        <v>623.95122959480091</v>
      </c>
    </row>
    <row r="55" spans="1:12" x14ac:dyDescent="0.25">
      <c r="A55">
        <v>265090</v>
      </c>
      <c r="B55">
        <v>14.00199986</v>
      </c>
      <c r="C55">
        <v>0.67989999000000001</v>
      </c>
      <c r="D55">
        <v>9.9000003020963209E+37</v>
      </c>
      <c r="E55">
        <v>1.3667999500000001</v>
      </c>
      <c r="F55">
        <v>1230.13793945</v>
      </c>
      <c r="G55">
        <v>1.62010002</v>
      </c>
      <c r="H55">
        <v>9.9000003020963209E+37</v>
      </c>
      <c r="J55" s="2">
        <f>TREND(Calibration!$A$2:$A$4,Calibration!$B$2:$B$4,C55)</f>
        <v>433.73759175998924</v>
      </c>
      <c r="K55" s="2">
        <f>TREND(Calibration!$A$2:$A$4,Calibration!$C$2:$C$4,E55)</f>
        <v>533.2266359671072</v>
      </c>
      <c r="L55" s="2">
        <f>TREND(Calibration!$A$2:$A$4,Calibration!$D$2:$D$4,G55)</f>
        <v>626.83688994213469</v>
      </c>
    </row>
    <row r="56" spans="1:12" x14ac:dyDescent="0.25">
      <c r="A56">
        <v>270090</v>
      </c>
      <c r="B56">
        <v>13.994999890000001</v>
      </c>
      <c r="C56">
        <v>0.68049996999999995</v>
      </c>
      <c r="D56">
        <v>9.9000003020963209E+37</v>
      </c>
      <c r="E56">
        <v>1.38629997</v>
      </c>
      <c r="F56">
        <v>419.48199462999997</v>
      </c>
      <c r="G56">
        <v>1.6315000099999999</v>
      </c>
      <c r="H56">
        <v>9.9000003020963209E+37</v>
      </c>
      <c r="J56" s="2">
        <f>TREND(Calibration!$A$2:$A$4,Calibration!$B$2:$B$4,C56)</f>
        <v>434.10560198872321</v>
      </c>
      <c r="K56" s="2">
        <f>TREND(Calibration!$A$2:$A$4,Calibration!$C$2:$C$4,E56)</f>
        <v>541.11606183031881</v>
      </c>
      <c r="L56" s="2">
        <f>TREND(Calibration!$A$2:$A$4,Calibration!$D$2:$D$4,G56)</f>
        <v>631.53640995479202</v>
      </c>
    </row>
    <row r="57" spans="1:12" x14ac:dyDescent="0.25">
      <c r="A57">
        <v>275090</v>
      </c>
      <c r="B57">
        <v>13.975999829999999</v>
      </c>
      <c r="C57">
        <v>0.68419998999999998</v>
      </c>
      <c r="D57">
        <v>9.9000003020963209E+37</v>
      </c>
      <c r="E57">
        <v>1.4531999799999999</v>
      </c>
      <c r="F57">
        <v>306.10400391000002</v>
      </c>
      <c r="G57">
        <v>1.62390006</v>
      </c>
      <c r="H57">
        <v>9.9000003020963209E+37</v>
      </c>
      <c r="J57" s="2">
        <f>TREND(Calibration!$A$2:$A$4,Calibration!$B$2:$B$4,C57)</f>
        <v>436.37508631573485</v>
      </c>
      <c r="K57" s="2">
        <f>TREND(Calibration!$A$2:$A$4,Calibration!$C$2:$C$4,E57)</f>
        <v>568.18283761532393</v>
      </c>
      <c r="L57" s="2">
        <f>TREND(Calibration!$A$2:$A$4,Calibration!$D$2:$D$4,G57)</f>
        <v>628.4034144767088</v>
      </c>
    </row>
    <row r="58" spans="1:12" x14ac:dyDescent="0.25">
      <c r="A58">
        <v>280090</v>
      </c>
      <c r="B58">
        <v>13.93999958</v>
      </c>
      <c r="C58">
        <v>0.68910002999999997</v>
      </c>
      <c r="D58">
        <v>1030.01794434</v>
      </c>
      <c r="E58">
        <v>1.39279997</v>
      </c>
      <c r="F58">
        <v>510.99200438999998</v>
      </c>
      <c r="G58">
        <v>1.6223000299999999</v>
      </c>
      <c r="H58">
        <v>9.9000003020963209E+37</v>
      </c>
      <c r="J58" s="2">
        <f>TREND(Calibration!$A$2:$A$4,Calibration!$B$2:$B$4,C58)</f>
        <v>439.38062790246408</v>
      </c>
      <c r="K58" s="2">
        <f>TREND(Calibration!$A$2:$A$4,Calibration!$C$2:$C$4,E58)</f>
        <v>543.74586775415253</v>
      </c>
      <c r="L58" s="2">
        <f>TREND(Calibration!$A$2:$A$4,Calibration!$D$2:$D$4,G58)</f>
        <v>627.74381977479652</v>
      </c>
    </row>
    <row r="59" spans="1:12" x14ac:dyDescent="0.25">
      <c r="A59">
        <v>285089</v>
      </c>
      <c r="B59">
        <v>13.97900009</v>
      </c>
      <c r="C59">
        <v>0.69230002000000002</v>
      </c>
      <c r="D59">
        <v>1003.47900391</v>
      </c>
      <c r="E59">
        <v>1.45159996</v>
      </c>
      <c r="F59">
        <v>979.47998046999999</v>
      </c>
      <c r="G59">
        <v>1.6180000299999999</v>
      </c>
      <c r="H59">
        <v>9.9000003020963209E+37</v>
      </c>
      <c r="J59" s="2">
        <f>TREND(Calibration!$A$2:$A$4,Calibration!$B$2:$B$4,C59)</f>
        <v>441.34340841489211</v>
      </c>
      <c r="K59" s="2">
        <f>TREND(Calibration!$A$2:$A$4,Calibration!$C$2:$C$4,E59)</f>
        <v>567.53549268082361</v>
      </c>
      <c r="L59" s="2">
        <f>TREND(Calibration!$A$2:$A$4,Calibration!$D$2:$D$4,G59)</f>
        <v>625.97119225017354</v>
      </c>
    </row>
    <row r="60" spans="1:12" x14ac:dyDescent="0.25">
      <c r="A60">
        <v>290090</v>
      </c>
      <c r="B60">
        <v>14.050999640000001</v>
      </c>
      <c r="C60">
        <v>0.69559996999999996</v>
      </c>
      <c r="D60">
        <v>605.59301758000004</v>
      </c>
      <c r="E60">
        <v>1.4294999799999999</v>
      </c>
      <c r="F60">
        <v>9.9000003020963209E+37</v>
      </c>
      <c r="G60">
        <v>1.6207</v>
      </c>
      <c r="H60">
        <v>9.9000003020963209E+37</v>
      </c>
      <c r="J60" s="2">
        <f>TREND(Calibration!$A$2:$A$4,Calibration!$B$2:$B$4,C60)</f>
        <v>443.36750147517876</v>
      </c>
      <c r="K60" s="2">
        <f>TREND(Calibration!$A$2:$A$4,Calibration!$C$2:$C$4,E60)</f>
        <v>558.59416063149956</v>
      </c>
      <c r="L60" s="2">
        <f>TREND(Calibration!$A$2:$A$4,Calibration!$D$2:$D$4,G60)</f>
        <v>627.08422507288435</v>
      </c>
    </row>
    <row r="61" spans="1:12" x14ac:dyDescent="0.25">
      <c r="A61">
        <v>295090</v>
      </c>
      <c r="B61">
        <v>14.11200047</v>
      </c>
      <c r="C61">
        <v>0.69610000000000005</v>
      </c>
      <c r="D61">
        <v>894.18499756000006</v>
      </c>
      <c r="E61">
        <v>1.4429999600000001</v>
      </c>
      <c r="F61">
        <v>9.9000003020963209E+37</v>
      </c>
      <c r="G61">
        <v>1.62010002</v>
      </c>
      <c r="H61">
        <v>9.9000003020963209E+37</v>
      </c>
      <c r="J61" s="2">
        <f>TREND(Calibration!$A$2:$A$4,Calibration!$B$2:$B$4,C61)</f>
        <v>443.67420528976243</v>
      </c>
      <c r="K61" s="2">
        <f>TREND(Calibration!$A$2:$A$4,Calibration!$C$2:$C$4,E61)</f>
        <v>564.05605715082834</v>
      </c>
      <c r="L61" s="2">
        <f>TREND(Calibration!$A$2:$A$4,Calibration!$D$2:$D$4,G61)</f>
        <v>626.83688994213469</v>
      </c>
    </row>
    <row r="62" spans="1:12" x14ac:dyDescent="0.25">
      <c r="A62">
        <v>300089</v>
      </c>
      <c r="B62">
        <v>14.14099979</v>
      </c>
      <c r="C62">
        <v>0.69770001999999998</v>
      </c>
      <c r="D62">
        <v>1192.3780517600001</v>
      </c>
      <c r="E62">
        <v>1.37329996</v>
      </c>
      <c r="F62">
        <v>9.9000003020963209E+37</v>
      </c>
      <c r="G62">
        <v>1.6211999699999999</v>
      </c>
      <c r="H62">
        <v>9.9000003020963209E+37</v>
      </c>
      <c r="J62" s="2">
        <f>TREND(Calibration!$A$2:$A$4,Calibration!$B$2:$B$4,C62)</f>
        <v>444.65561088024702</v>
      </c>
      <c r="K62" s="2">
        <f>TREND(Calibration!$A$2:$A$4,Calibration!$C$2:$C$4,E62)</f>
        <v>535.85644593679615</v>
      </c>
      <c r="L62" s="2">
        <f>TREND(Calibration!$A$2:$A$4,Calibration!$D$2:$D$4,G62)</f>
        <v>627.29033218532288</v>
      </c>
    </row>
    <row r="63" spans="1:12" x14ac:dyDescent="0.25">
      <c r="A63">
        <v>305090</v>
      </c>
      <c r="B63">
        <v>14.163999560000001</v>
      </c>
      <c r="C63">
        <v>0.69559996999999996</v>
      </c>
      <c r="D63">
        <v>9.9000003020963209E+37</v>
      </c>
      <c r="E63">
        <v>1.44840002</v>
      </c>
      <c r="F63">
        <v>835.19097899999997</v>
      </c>
      <c r="G63">
        <v>1.64230001</v>
      </c>
      <c r="H63">
        <v>9.9000003020963209E+37</v>
      </c>
      <c r="J63" s="2">
        <f>TREND(Calibration!$A$2:$A$4,Calibration!$B$2:$B$4,C63)</f>
        <v>443.36750147517876</v>
      </c>
      <c r="K63" s="2">
        <f>TREND(Calibration!$A$2:$A$4,Calibration!$C$2:$C$4,E63)</f>
        <v>566.24084327037554</v>
      </c>
      <c r="L63" s="2">
        <f>TREND(Calibration!$A$2:$A$4,Calibration!$D$2:$D$4,G63)</f>
        <v>635.98859071431025</v>
      </c>
    </row>
    <row r="64" spans="1:12" x14ac:dyDescent="0.25">
      <c r="A64">
        <v>310089</v>
      </c>
      <c r="B64">
        <v>14.25800037</v>
      </c>
      <c r="C64">
        <v>0.69179999999999997</v>
      </c>
      <c r="D64">
        <v>9.9000003020963209E+37</v>
      </c>
      <c r="E64">
        <v>1.44889998</v>
      </c>
      <c r="F64">
        <v>499.60299683</v>
      </c>
      <c r="G64">
        <v>1.64170003</v>
      </c>
      <c r="H64">
        <v>9.9000003020963209E+37</v>
      </c>
      <c r="J64" s="2">
        <f>TREND(Calibration!$A$2:$A$4,Calibration!$B$2:$B$4,C64)</f>
        <v>441.03671073401676</v>
      </c>
      <c r="K64" s="2">
        <f>TREND(Calibration!$A$2:$A$4,Calibration!$C$2:$C$4,E64)</f>
        <v>566.4431198503263</v>
      </c>
      <c r="L64" s="2">
        <f>TREND(Calibration!$A$2:$A$4,Calibration!$D$2:$D$4,G64)</f>
        <v>635.7412555835607</v>
      </c>
    </row>
    <row r="65" spans="1:12" x14ac:dyDescent="0.25">
      <c r="A65">
        <v>315091</v>
      </c>
      <c r="B65">
        <v>14.39099979</v>
      </c>
      <c r="C65">
        <v>0.7026</v>
      </c>
      <c r="D65">
        <v>856.39001465000001</v>
      </c>
      <c r="E65">
        <v>1.50619996</v>
      </c>
      <c r="F65">
        <v>720.18200683999999</v>
      </c>
      <c r="G65">
        <v>1.6368999500000001</v>
      </c>
      <c r="H65">
        <v>9.9000003020963209E+37</v>
      </c>
      <c r="J65" s="2">
        <f>TREND(Calibration!$A$2:$A$4,Calibration!$B$2:$B$4,C65)</f>
        <v>447.66111566472671</v>
      </c>
      <c r="K65" s="2">
        <f>TREND(Calibration!$A$2:$A$4,Calibration!$C$2:$C$4,E65)</f>
        <v>589.6258624410267</v>
      </c>
      <c r="L65" s="2">
        <f>TREND(Calibration!$A$2:$A$4,Calibration!$D$2:$D$4,G65)</f>
        <v>633.76247560021363</v>
      </c>
    </row>
    <row r="66" spans="1:12" x14ac:dyDescent="0.25">
      <c r="A66">
        <v>320090</v>
      </c>
      <c r="B66">
        <v>14.510999679999999</v>
      </c>
      <c r="C66">
        <v>0.70370001000000004</v>
      </c>
      <c r="D66">
        <v>1342.4899902300001</v>
      </c>
      <c r="E66">
        <v>1.4737999399999999</v>
      </c>
      <c r="F66">
        <v>1104.4499511700001</v>
      </c>
      <c r="G66">
        <v>1.6244000199999999</v>
      </c>
      <c r="H66">
        <v>9.9000003020963209E+37</v>
      </c>
      <c r="J66" s="2">
        <f>TREND(Calibration!$A$2:$A$4,Calibration!$B$2:$B$4,C66)</f>
        <v>448.33582970804434</v>
      </c>
      <c r="K66" s="2">
        <f>TREND(Calibration!$A$2:$A$4,Calibration!$C$2:$C$4,E66)</f>
        <v>576.51728328282195</v>
      </c>
      <c r="L66" s="2">
        <f>TREND(Calibration!$A$2:$A$4,Calibration!$D$2:$D$4,G66)</f>
        <v>628.60951746675767</v>
      </c>
    </row>
    <row r="67" spans="1:12" x14ac:dyDescent="0.25">
      <c r="A67">
        <v>325090</v>
      </c>
      <c r="B67">
        <v>14.65400028</v>
      </c>
      <c r="C67">
        <v>0.70099997999999997</v>
      </c>
      <c r="D67">
        <v>634.56896973000005</v>
      </c>
      <c r="E67">
        <v>1.42190003</v>
      </c>
      <c r="F67">
        <v>9.9000003020963209E+37</v>
      </c>
      <c r="G67">
        <v>1.63789999</v>
      </c>
      <c r="H67">
        <v>9.9000003020963209E+37</v>
      </c>
      <c r="J67" s="2">
        <f>TREND(Calibration!$A$2:$A$4,Calibration!$B$2:$B$4,C67)</f>
        <v>446.679710074242</v>
      </c>
      <c r="K67" s="2">
        <f>TREND(Calibration!$A$2:$A$4,Calibration!$C$2:$C$4,E67)</f>
        <v>555.51933085752421</v>
      </c>
      <c r="L67" s="2">
        <f>TREND(Calibration!$A$2:$A$4,Calibration!$D$2:$D$4,G67)</f>
        <v>634.17473104898659</v>
      </c>
    </row>
    <row r="68" spans="1:12" x14ac:dyDescent="0.25">
      <c r="A68">
        <v>330090</v>
      </c>
      <c r="B68">
        <v>14.722999570000001</v>
      </c>
      <c r="C68">
        <v>0.69559996999999996</v>
      </c>
      <c r="D68">
        <v>873.60302734000004</v>
      </c>
      <c r="E68">
        <v>1.4472999600000001</v>
      </c>
      <c r="F68">
        <v>9.9000003020963209E+37</v>
      </c>
      <c r="G68">
        <v>1.6627999499999999</v>
      </c>
      <c r="H68">
        <v>9.9000003020963209E+37</v>
      </c>
      <c r="J68" s="2">
        <f>TREND(Calibration!$A$2:$A$4,Calibration!$B$2:$B$4,C68)</f>
        <v>443.36750147517876</v>
      </c>
      <c r="K68" s="2">
        <f>TREND(Calibration!$A$2:$A$4,Calibration!$C$2:$C$4,E68)</f>
        <v>565.79577491582597</v>
      </c>
      <c r="L68" s="2">
        <f>TREND(Calibration!$A$2:$A$4,Calibration!$D$2:$D$4,G68)</f>
        <v>644.43946464387295</v>
      </c>
    </row>
    <row r="69" spans="1:12" x14ac:dyDescent="0.25">
      <c r="A69">
        <v>335090</v>
      </c>
      <c r="B69">
        <v>14.791000370000001</v>
      </c>
      <c r="C69">
        <v>0.70099997999999997</v>
      </c>
      <c r="D69">
        <v>1173.16894531</v>
      </c>
      <c r="E69">
        <v>1.4234999399999999</v>
      </c>
      <c r="F69">
        <v>9.9000003020963209E+37</v>
      </c>
      <c r="G69">
        <v>1.64660001</v>
      </c>
      <c r="H69">
        <v>9.9000003020963209E+37</v>
      </c>
      <c r="J69" s="2">
        <f>TREND(Calibration!$A$2:$A$4,Calibration!$B$2:$B$4,C69)</f>
        <v>446.679710074242</v>
      </c>
      <c r="K69" s="2">
        <f>TREND(Calibration!$A$2:$A$4,Calibration!$C$2:$C$4,E69)</f>
        <v>556.16663128761661</v>
      </c>
      <c r="L69" s="2">
        <f>TREND(Calibration!$A$2:$A$4,Calibration!$D$2:$D$4,G69)</f>
        <v>637.76121823893322</v>
      </c>
    </row>
    <row r="70" spans="1:12" x14ac:dyDescent="0.25">
      <c r="A70">
        <v>340090</v>
      </c>
      <c r="B70">
        <v>14.852999690000001</v>
      </c>
      <c r="C70">
        <v>0.69340002999999995</v>
      </c>
      <c r="D70">
        <v>9.9000003020963209E+37</v>
      </c>
      <c r="E70">
        <v>1.3976000500000001</v>
      </c>
      <c r="F70">
        <v>773.83099364999998</v>
      </c>
      <c r="G70">
        <v>1.6449999799999999</v>
      </c>
      <c r="H70">
        <v>9.9000003020963209E+37</v>
      </c>
      <c r="J70" s="2">
        <f>TREND(Calibration!$A$2:$A$4,Calibration!$B$2:$B$4,C70)</f>
        <v>442.01812245820969</v>
      </c>
      <c r="K70" s="2">
        <f>TREND(Calibration!$A$2:$A$4,Calibration!$C$2:$C$4,E70)</f>
        <v>545.6879106493642</v>
      </c>
      <c r="L70" s="2">
        <f>TREND(Calibration!$A$2:$A$4,Calibration!$D$2:$D$4,G70)</f>
        <v>637.10162353702106</v>
      </c>
    </row>
    <row r="71" spans="1:12" x14ac:dyDescent="0.25">
      <c r="A71">
        <v>345091</v>
      </c>
      <c r="B71">
        <v>14.850000380000001</v>
      </c>
      <c r="C71">
        <v>0.68859999999999999</v>
      </c>
      <c r="D71">
        <v>9.9000003020963209E+37</v>
      </c>
      <c r="E71">
        <v>1.38469994</v>
      </c>
      <c r="F71">
        <v>401.49700927999999</v>
      </c>
      <c r="G71">
        <v>1.64170003</v>
      </c>
      <c r="H71">
        <v>9.9000003020963209E+37</v>
      </c>
      <c r="J71" s="2">
        <f>TREND(Calibration!$A$2:$A$4,Calibration!$B$2:$B$4,C71)</f>
        <v>439.07392408788047</v>
      </c>
      <c r="K71" s="2">
        <f>TREND(Calibration!$A$2:$A$4,Calibration!$C$2:$C$4,E71)</f>
        <v>540.46871284996314</v>
      </c>
      <c r="L71" s="2">
        <f>TREND(Calibration!$A$2:$A$4,Calibration!$D$2:$D$4,G71)</f>
        <v>635.7412555835607</v>
      </c>
    </row>
    <row r="72" spans="1:12" x14ac:dyDescent="0.25">
      <c r="A72">
        <v>350092</v>
      </c>
      <c r="B72">
        <v>14.89299965</v>
      </c>
      <c r="C72">
        <v>0.69069999000000004</v>
      </c>
      <c r="D72">
        <v>1180.91894531</v>
      </c>
      <c r="E72">
        <v>1.40900004</v>
      </c>
      <c r="F72">
        <v>455.04901123000002</v>
      </c>
      <c r="G72">
        <v>1.6297999599999999</v>
      </c>
      <c r="H72">
        <v>9.9000003020963209E+37</v>
      </c>
      <c r="J72" s="2">
        <f>TREND(Calibration!$A$2:$A$4,Calibration!$B$2:$B$4,C72)</f>
        <v>440.36199669069919</v>
      </c>
      <c r="K72" s="2">
        <f>TREND(Calibration!$A$2:$A$4,Calibration!$C$2:$C$4,E72)</f>
        <v>550.30018160838642</v>
      </c>
      <c r="L72" s="2">
        <f>TREND(Calibration!$A$2:$A$4,Calibration!$D$2:$D$4,G72)</f>
        <v>630.83558311217928</v>
      </c>
    </row>
    <row r="73" spans="1:12" x14ac:dyDescent="0.25">
      <c r="A73">
        <v>355091</v>
      </c>
      <c r="B73">
        <v>14.90600014</v>
      </c>
      <c r="C73">
        <v>0.69289999999999996</v>
      </c>
      <c r="D73">
        <v>962.40197753999996</v>
      </c>
      <c r="E73">
        <v>1.39380002</v>
      </c>
      <c r="F73">
        <v>797.43103026999995</v>
      </c>
      <c r="G73">
        <v>1.63740003</v>
      </c>
      <c r="H73">
        <v>9.9000003020963209E+37</v>
      </c>
      <c r="J73" s="2">
        <f>TREND(Calibration!$A$2:$A$4,Calibration!$B$2:$B$4,C73)</f>
        <v>441.71141864362608</v>
      </c>
      <c r="K73" s="2">
        <f>TREND(Calibration!$A$2:$A$4,Calibration!$C$2:$C$4,E73)</f>
        <v>544.15047351017245</v>
      </c>
      <c r="L73" s="2">
        <f>TREND(Calibration!$A$2:$A$4,Calibration!$D$2:$D$4,G73)</f>
        <v>633.96862805893772</v>
      </c>
    </row>
    <row r="74" spans="1:12" x14ac:dyDescent="0.25">
      <c r="A74">
        <v>360090</v>
      </c>
      <c r="B74">
        <v>14.980999949999999</v>
      </c>
      <c r="C74">
        <v>0.69019997</v>
      </c>
      <c r="D74">
        <v>654.31201171999999</v>
      </c>
      <c r="E74">
        <v>1.3695000399999999</v>
      </c>
      <c r="F74">
        <v>9.9000003020963209E+37</v>
      </c>
      <c r="G74">
        <v>1.65409994</v>
      </c>
      <c r="H74">
        <v>9.9000003020963209E+37</v>
      </c>
      <c r="J74" s="2">
        <f>TREND(Calibration!$A$2:$A$4,Calibration!$B$2:$B$4,C74)</f>
        <v>440.05529900982384</v>
      </c>
      <c r="K74" s="2">
        <f>TREND(Calibration!$A$2:$A$4,Calibration!$C$2:$C$4,E74)</f>
        <v>534.31905330201243</v>
      </c>
      <c r="L74" s="2">
        <f>TREND(Calibration!$A$2:$A$4,Calibration!$D$2:$D$4,G74)</f>
        <v>640.85298157631598</v>
      </c>
    </row>
    <row r="75" spans="1:12" x14ac:dyDescent="0.25">
      <c r="A75">
        <v>365091</v>
      </c>
      <c r="B75">
        <v>15.039999959999999</v>
      </c>
      <c r="C75">
        <v>0.68910002999999997</v>
      </c>
      <c r="D75">
        <v>707.42999268000005</v>
      </c>
      <c r="E75">
        <v>1.3652000399999999</v>
      </c>
      <c r="F75">
        <v>9.9000003020963209E+37</v>
      </c>
      <c r="G75">
        <v>1.6482000400000001</v>
      </c>
      <c r="H75">
        <v>9.9000003020963209E+37</v>
      </c>
      <c r="J75" s="2">
        <f>TREND(Calibration!$A$2:$A$4,Calibration!$B$2:$B$4,C75)</f>
        <v>439.38062790246408</v>
      </c>
      <c r="K75" s="2">
        <f>TREND(Calibration!$A$2:$A$4,Calibration!$C$2:$C$4,E75)</f>
        <v>532.57933553701469</v>
      </c>
      <c r="L75" s="2">
        <f>TREND(Calibration!$A$2:$A$4,Calibration!$D$2:$D$4,G75)</f>
        <v>638.42081294084551</v>
      </c>
    </row>
    <row r="76" spans="1:12" x14ac:dyDescent="0.25">
      <c r="A76">
        <v>370090</v>
      </c>
      <c r="B76">
        <v>15.088000299999999</v>
      </c>
      <c r="C76">
        <v>0.68589997000000003</v>
      </c>
      <c r="D76">
        <v>958.01397704999999</v>
      </c>
      <c r="E76">
        <v>1.39279997</v>
      </c>
      <c r="F76">
        <v>9.9000003020963209E+37</v>
      </c>
      <c r="G76">
        <v>1.6411999500000001</v>
      </c>
      <c r="H76">
        <v>9.9000003020963209E+37</v>
      </c>
      <c r="J76" s="2">
        <f>TREND(Calibration!$A$2:$A$4,Calibration!$B$2:$B$4,C76)</f>
        <v>437.41780445407824</v>
      </c>
      <c r="K76" s="2">
        <f>TREND(Calibration!$A$2:$A$4,Calibration!$C$2:$C$4,E76)</f>
        <v>543.74586775415253</v>
      </c>
      <c r="L76" s="2">
        <f>TREND(Calibration!$A$2:$A$4,Calibration!$D$2:$D$4,G76)</f>
        <v>635.53510312483661</v>
      </c>
    </row>
    <row r="77" spans="1:12" x14ac:dyDescent="0.25">
      <c r="A77">
        <v>375091</v>
      </c>
      <c r="B77">
        <v>15.149999619999999</v>
      </c>
      <c r="C77">
        <v>0.68099999</v>
      </c>
      <c r="D77">
        <v>1168.7030029299999</v>
      </c>
      <c r="E77">
        <v>1.3997999400000001</v>
      </c>
      <c r="F77">
        <v>9.9000003020963209E+37</v>
      </c>
      <c r="G77">
        <v>1.64660001</v>
      </c>
      <c r="H77">
        <v>964.96502685999997</v>
      </c>
      <c r="J77" s="2">
        <f>TREND(Calibration!$A$2:$A$4,Calibration!$B$2:$B$4,C77)</f>
        <v>434.41229966959861</v>
      </c>
      <c r="K77" s="2">
        <f>TREND(Calibration!$A$2:$A$4,Calibration!$C$2:$C$4,E77)</f>
        <v>546.57795430379224</v>
      </c>
      <c r="L77" s="2">
        <f>TREND(Calibration!$A$2:$A$4,Calibration!$D$2:$D$4,G77)</f>
        <v>637.76121823893322</v>
      </c>
    </row>
    <row r="78" spans="1:12" x14ac:dyDescent="0.25">
      <c r="A78">
        <v>380092</v>
      </c>
      <c r="B78">
        <v>15.13399982</v>
      </c>
      <c r="C78">
        <v>0.68589997000000003</v>
      </c>
      <c r="D78">
        <v>9.9000003020963209E+37</v>
      </c>
      <c r="E78">
        <v>1.3987000000000001</v>
      </c>
      <c r="F78">
        <v>830.56701659999999</v>
      </c>
      <c r="G78">
        <v>1.6492999800000001</v>
      </c>
      <c r="H78">
        <v>9.9000003020963209E+37</v>
      </c>
      <c r="J78" s="2">
        <f>TREND(Calibration!$A$2:$A$4,Calibration!$B$2:$B$4,C78)</f>
        <v>437.41780445407824</v>
      </c>
      <c r="K78" s="2">
        <f>TREND(Calibration!$A$2:$A$4,Calibration!$C$2:$C$4,E78)</f>
        <v>546.13293449950584</v>
      </c>
      <c r="L78" s="2">
        <f>TREND(Calibration!$A$2:$A$4,Calibration!$D$2:$D$4,G78)</f>
        <v>638.87425106164403</v>
      </c>
    </row>
    <row r="79" spans="1:12" x14ac:dyDescent="0.25">
      <c r="A79">
        <v>385092</v>
      </c>
      <c r="B79">
        <v>15.161000250000001</v>
      </c>
      <c r="C79">
        <v>0.68150001999999998</v>
      </c>
      <c r="D79">
        <v>1077.6419677700001</v>
      </c>
      <c r="E79">
        <v>1.3711999699999999</v>
      </c>
      <c r="F79">
        <v>884.05297852000001</v>
      </c>
      <c r="G79">
        <v>1.6557999800000001</v>
      </c>
      <c r="H79">
        <v>9.9000003020963209E+37</v>
      </c>
      <c r="J79" s="2">
        <f>TREND(Calibration!$A$2:$A$4,Calibration!$B$2:$B$4,C79)</f>
        <v>434.71900348418217</v>
      </c>
      <c r="K79" s="2">
        <f>TREND(Calibration!$A$2:$A$4,Calibration!$C$2:$C$4,E79)</f>
        <v>535.00682037648971</v>
      </c>
      <c r="L79" s="2">
        <f>TREND(Calibration!$A$2:$A$4,Calibration!$D$2:$D$4,G79)</f>
        <v>641.55380429653928</v>
      </c>
    </row>
    <row r="80" spans="1:12" x14ac:dyDescent="0.25">
      <c r="A80">
        <v>390091</v>
      </c>
      <c r="B80">
        <v>15.16899967</v>
      </c>
      <c r="C80">
        <v>0.68690001999999994</v>
      </c>
      <c r="D80">
        <v>1133.8110351600001</v>
      </c>
      <c r="E80">
        <v>1.43060005</v>
      </c>
      <c r="F80">
        <v>804.08801270000004</v>
      </c>
      <c r="G80">
        <v>1.6617000099999999</v>
      </c>
      <c r="H80">
        <v>9.9000003020963209E+37</v>
      </c>
      <c r="J80" s="2">
        <f>TREND(Calibration!$A$2:$A$4,Calibration!$B$2:$B$4,C80)</f>
        <v>438.03120594953714</v>
      </c>
      <c r="K80" s="2">
        <f>TREND(Calibration!$A$2:$A$4,Calibration!$C$2:$C$4,E80)</f>
        <v>559.03923303190447</v>
      </c>
      <c r="L80" s="2">
        <f>TREND(Calibration!$A$2:$A$4,Calibration!$D$2:$D$4,G80)</f>
        <v>643.98602652307432</v>
      </c>
    </row>
    <row r="81" spans="1:12" x14ac:dyDescent="0.25">
      <c r="A81">
        <v>395091</v>
      </c>
      <c r="B81">
        <v>15.15400028</v>
      </c>
      <c r="C81">
        <v>0.68150001999999998</v>
      </c>
      <c r="D81">
        <v>9.9000003020963209E+37</v>
      </c>
      <c r="E81">
        <v>1.4105999499999999</v>
      </c>
      <c r="F81">
        <v>347.50399779999998</v>
      </c>
      <c r="G81">
        <v>1.6319999700000001</v>
      </c>
      <c r="H81">
        <v>9.9000003020963209E+37</v>
      </c>
      <c r="J81" s="2">
        <f>TREND(Calibration!$A$2:$A$4,Calibration!$B$2:$B$4,C81)</f>
        <v>434.71900348418217</v>
      </c>
      <c r="K81" s="2">
        <f>TREND(Calibration!$A$2:$A$4,Calibration!$C$2:$C$4,E81)</f>
        <v>550.94748203847882</v>
      </c>
      <c r="L81" s="2">
        <f>TREND(Calibration!$A$2:$A$4,Calibration!$D$2:$D$4,G81)</f>
        <v>631.74251294484111</v>
      </c>
    </row>
    <row r="82" spans="1:12" x14ac:dyDescent="0.25">
      <c r="A82">
        <v>400091</v>
      </c>
      <c r="B82">
        <v>15.118000029999999</v>
      </c>
      <c r="C82">
        <v>0.68150001999999998</v>
      </c>
      <c r="D82">
        <v>9.9000003020963209E+37</v>
      </c>
      <c r="E82">
        <v>1.4576</v>
      </c>
      <c r="F82">
        <v>321.60501098999998</v>
      </c>
      <c r="G82">
        <v>1.63789999</v>
      </c>
      <c r="H82">
        <v>9.9000003020963209E+37</v>
      </c>
      <c r="J82" s="2">
        <f>TREND(Calibration!$A$2:$A$4,Calibration!$B$2:$B$4,C82)</f>
        <v>434.71900348418217</v>
      </c>
      <c r="K82" s="2">
        <f>TREND(Calibration!$A$2:$A$4,Calibration!$C$2:$C$4,E82)</f>
        <v>569.96302202470656</v>
      </c>
      <c r="L82" s="2">
        <f>TREND(Calibration!$A$2:$A$4,Calibration!$D$2:$D$4,G82)</f>
        <v>634.17473104898659</v>
      </c>
    </row>
    <row r="83" spans="1:12" x14ac:dyDescent="0.25">
      <c r="A83">
        <v>405091</v>
      </c>
      <c r="B83">
        <v>15.12800026</v>
      </c>
      <c r="C83">
        <v>0.68099999</v>
      </c>
      <c r="D83">
        <v>617.88000488</v>
      </c>
      <c r="E83">
        <v>1.43649995</v>
      </c>
      <c r="F83">
        <v>874.84802246000004</v>
      </c>
      <c r="G83">
        <v>1.63310003</v>
      </c>
      <c r="H83">
        <v>9.9000003020963209E+37</v>
      </c>
      <c r="J83" s="2">
        <f>TREND(Calibration!$A$2:$A$4,Calibration!$B$2:$B$4,C83)</f>
        <v>434.41229966959861</v>
      </c>
      <c r="K83" s="2">
        <f>TREND(Calibration!$A$2:$A$4,Calibration!$C$2:$C$4,E83)</f>
        <v>561.42624718113927</v>
      </c>
      <c r="L83" s="2">
        <f>TREND(Calibration!$A$2:$A$4,Calibration!$D$2:$D$4,G83)</f>
        <v>632.19600053431475</v>
      </c>
    </row>
    <row r="84" spans="1:12" x14ac:dyDescent="0.25">
      <c r="A84">
        <v>410092</v>
      </c>
      <c r="B84">
        <v>15.12899971</v>
      </c>
      <c r="C84">
        <v>0.67610002000000002</v>
      </c>
      <c r="D84">
        <v>9.9000003020963209E+37</v>
      </c>
      <c r="E84">
        <v>1.40840006</v>
      </c>
      <c r="F84">
        <v>800.08697510000002</v>
      </c>
      <c r="G84">
        <v>1.6297999599999999</v>
      </c>
      <c r="H84">
        <v>9.9000003020963209E+37</v>
      </c>
      <c r="J84" s="2">
        <f>TREND(Calibration!$A$2:$A$4,Calibration!$B$2:$B$4,C84)</f>
        <v>431.40680101882725</v>
      </c>
      <c r="K84" s="2">
        <f>TREND(Calibration!$A$2:$A$4,Calibration!$C$2:$C$4,E84)</f>
        <v>550.05743838405078</v>
      </c>
      <c r="L84" s="2">
        <f>TREND(Calibration!$A$2:$A$4,Calibration!$D$2:$D$4,G84)</f>
        <v>630.83558311217928</v>
      </c>
    </row>
    <row r="85" spans="1:12" x14ac:dyDescent="0.25">
      <c r="A85">
        <v>415091</v>
      </c>
      <c r="B85">
        <v>15.178000450000001</v>
      </c>
      <c r="C85">
        <v>0.67879999000000002</v>
      </c>
      <c r="D85">
        <v>839.46801758000004</v>
      </c>
      <c r="E85">
        <v>1.47109997</v>
      </c>
      <c r="F85">
        <v>1001.49902344</v>
      </c>
      <c r="G85">
        <v>1.63250005</v>
      </c>
      <c r="H85">
        <v>9.9000003020963209E+37</v>
      </c>
      <c r="J85" s="2">
        <f>TREND(Calibration!$A$2:$A$4,Calibration!$B$2:$B$4,C85)</f>
        <v>433.06288385037993</v>
      </c>
      <c r="K85" s="2">
        <f>TREND(Calibration!$A$2:$A$4,Calibration!$C$2:$C$4,E85)</f>
        <v>575.42491449817999</v>
      </c>
      <c r="L85" s="2">
        <f>TREND(Calibration!$A$2:$A$4,Calibration!$D$2:$D$4,G85)</f>
        <v>631.94866540356509</v>
      </c>
    </row>
    <row r="86" spans="1:12" x14ac:dyDescent="0.25">
      <c r="A86">
        <v>420115</v>
      </c>
      <c r="B86">
        <v>15.248999599999999</v>
      </c>
      <c r="C86">
        <v>0.68589997000000003</v>
      </c>
      <c r="D86">
        <v>397.67001342999998</v>
      </c>
      <c r="E86">
        <v>1.43429995</v>
      </c>
      <c r="F86">
        <v>9.9000003020963209E+37</v>
      </c>
      <c r="G86">
        <v>1.63039994</v>
      </c>
      <c r="H86">
        <v>9.9000003020963209E+37</v>
      </c>
      <c r="J86" s="2">
        <f>TREND(Calibration!$A$2:$A$4,Calibration!$B$2:$B$4,C86)</f>
        <v>437.41780445407824</v>
      </c>
      <c r="K86" s="2">
        <f>TREND(Calibration!$A$2:$A$4,Calibration!$C$2:$C$4,E86)</f>
        <v>560.53615902230331</v>
      </c>
      <c r="L86" s="2">
        <f>TREND(Calibration!$A$2:$A$4,Calibration!$D$2:$D$4,G86)</f>
        <v>631.08291824292883</v>
      </c>
    </row>
    <row r="87" spans="1:12" x14ac:dyDescent="0.25">
      <c r="A87">
        <v>425092</v>
      </c>
      <c r="B87">
        <v>15.190999980000001</v>
      </c>
      <c r="C87">
        <v>0.67400002000000003</v>
      </c>
      <c r="D87">
        <v>9.9000003020963209E+37</v>
      </c>
      <c r="E87">
        <v>1.3631000499999999</v>
      </c>
      <c r="F87">
        <v>1027.9899902300001</v>
      </c>
      <c r="G87">
        <v>1.6319999700000001</v>
      </c>
      <c r="H87">
        <v>9.9000003020963209E+37</v>
      </c>
      <c r="J87" s="2">
        <f>TREND(Calibration!$A$2:$A$4,Calibration!$B$2:$B$4,C87)</f>
        <v>430.11872228230033</v>
      </c>
      <c r="K87" s="2">
        <f>TREND(Calibration!$A$2:$A$4,Calibration!$C$2:$C$4,E87)</f>
        <v>531.72970997670836</v>
      </c>
      <c r="L87" s="2">
        <f>TREND(Calibration!$A$2:$A$4,Calibration!$D$2:$D$4,G87)</f>
        <v>631.74251294484111</v>
      </c>
    </row>
    <row r="88" spans="1:12" x14ac:dyDescent="0.25">
      <c r="A88">
        <v>430091</v>
      </c>
      <c r="B88">
        <v>15.161999700000001</v>
      </c>
      <c r="C88">
        <v>0.67510002999999996</v>
      </c>
      <c r="D88">
        <v>871.25201416000004</v>
      </c>
      <c r="E88">
        <v>1.3987000000000001</v>
      </c>
      <c r="F88">
        <v>1042.0169677700001</v>
      </c>
      <c r="G88">
        <v>1.6460000299999999</v>
      </c>
      <c r="H88">
        <v>9.9000003020963209E+37</v>
      </c>
      <c r="J88" s="2">
        <f>TREND(Calibration!$A$2:$A$4,Calibration!$B$2:$B$4,C88)</f>
        <v>430.7934363256179</v>
      </c>
      <c r="K88" s="2">
        <f>TREND(Calibration!$A$2:$A$4,Calibration!$C$2:$C$4,E88)</f>
        <v>546.13293449950584</v>
      </c>
      <c r="L88" s="2">
        <f>TREND(Calibration!$A$2:$A$4,Calibration!$D$2:$D$4,G88)</f>
        <v>637.51388310818368</v>
      </c>
    </row>
    <row r="89" spans="1:12" x14ac:dyDescent="0.25">
      <c r="A89">
        <v>435091</v>
      </c>
      <c r="B89">
        <v>15.079999920000001</v>
      </c>
      <c r="C89">
        <v>0.6724</v>
      </c>
      <c r="D89">
        <v>796.12902831999997</v>
      </c>
      <c r="E89">
        <v>1.4878</v>
      </c>
      <c r="F89">
        <v>950.56597899999997</v>
      </c>
      <c r="G89">
        <v>1.6574000099999999</v>
      </c>
      <c r="H89">
        <v>9.9000003020963209E+37</v>
      </c>
      <c r="J89" s="2">
        <f>TREND(Calibration!$A$2:$A$4,Calibration!$B$2:$B$4,C89)</f>
        <v>429.13731669181561</v>
      </c>
      <c r="K89" s="2">
        <f>TREND(Calibration!$A$2:$A$4,Calibration!$C$2:$C$4,E89)</f>
        <v>582.18150493236465</v>
      </c>
      <c r="L89" s="2">
        <f>TREND(Calibration!$A$2:$A$4,Calibration!$D$2:$D$4,G89)</f>
        <v>642.21339899845134</v>
      </c>
    </row>
    <row r="90" spans="1:12" x14ac:dyDescent="0.25">
      <c r="A90">
        <v>440091</v>
      </c>
      <c r="B90">
        <v>14.97000027</v>
      </c>
      <c r="C90">
        <v>0.67510002999999996</v>
      </c>
      <c r="D90">
        <v>925.14898682</v>
      </c>
      <c r="E90">
        <v>1.4137999999999999</v>
      </c>
      <c r="F90">
        <v>654.68902588000003</v>
      </c>
      <c r="G90">
        <v>1.6621999700000001</v>
      </c>
      <c r="H90">
        <v>9.9000003020963209E+37</v>
      </c>
      <c r="J90" s="2">
        <f>TREND(Calibration!$A$2:$A$4,Calibration!$B$2:$B$4,C90)</f>
        <v>430.7934363256179</v>
      </c>
      <c r="K90" s="2">
        <f>TREND(Calibration!$A$2:$A$4,Calibration!$C$2:$C$4,E90)</f>
        <v>552.24217595333482</v>
      </c>
      <c r="L90" s="2">
        <f>TREND(Calibration!$A$2:$A$4,Calibration!$D$2:$D$4,G90)</f>
        <v>644.1921295131234</v>
      </c>
    </row>
    <row r="91" spans="1:12" x14ac:dyDescent="0.25">
      <c r="A91">
        <v>445091</v>
      </c>
      <c r="B91">
        <v>14.869999890000001</v>
      </c>
      <c r="C91">
        <v>0.67339998000000001</v>
      </c>
      <c r="D91">
        <v>9.9000003020963209E+37</v>
      </c>
      <c r="E91">
        <v>1.4137999999999999</v>
      </c>
      <c r="F91">
        <v>427.07998657000002</v>
      </c>
      <c r="G91">
        <v>1.6557999800000001</v>
      </c>
      <c r="H91">
        <v>9.9000003020963209E+37</v>
      </c>
      <c r="J91" s="2">
        <f>TREND(Calibration!$A$2:$A$4,Calibration!$B$2:$B$4,C91)</f>
        <v>429.75067525131669</v>
      </c>
      <c r="K91" s="2">
        <f>TREND(Calibration!$A$2:$A$4,Calibration!$C$2:$C$4,E91)</f>
        <v>552.24217595333482</v>
      </c>
      <c r="L91" s="2">
        <f>TREND(Calibration!$A$2:$A$4,Calibration!$D$2:$D$4,G91)</f>
        <v>641.55380429653928</v>
      </c>
    </row>
    <row r="92" spans="1:12" x14ac:dyDescent="0.25">
      <c r="A92">
        <v>450092</v>
      </c>
      <c r="B92">
        <v>14.78199959</v>
      </c>
      <c r="C92">
        <v>0.67290002000000004</v>
      </c>
      <c r="D92">
        <v>1093.625</v>
      </c>
      <c r="E92">
        <v>1.39170003</v>
      </c>
      <c r="F92">
        <v>514.85302734000004</v>
      </c>
      <c r="G92">
        <v>1.64660001</v>
      </c>
      <c r="H92">
        <v>9.9000003020963209E+37</v>
      </c>
      <c r="J92" s="2">
        <f>TREND(Calibration!$A$2:$A$4,Calibration!$B$2:$B$4,C92)</f>
        <v>429.44401437269096</v>
      </c>
      <c r="K92" s="2">
        <f>TREND(Calibration!$A$2:$A$4,Calibration!$C$2:$C$4,E92)</f>
        <v>543.30084794986612</v>
      </c>
      <c r="L92" s="2">
        <f>TREND(Calibration!$A$2:$A$4,Calibration!$D$2:$D$4,G92)</f>
        <v>637.76121823893322</v>
      </c>
    </row>
    <row r="93" spans="1:12" x14ac:dyDescent="0.25">
      <c r="A93">
        <v>455091</v>
      </c>
      <c r="B93">
        <v>14.70400047</v>
      </c>
      <c r="C93">
        <v>0.67830002</v>
      </c>
      <c r="D93">
        <v>1229.48400879</v>
      </c>
      <c r="E93">
        <v>1.39170003</v>
      </c>
      <c r="F93">
        <v>715.29699706999997</v>
      </c>
      <c r="G93">
        <v>1.6368999500000001</v>
      </c>
      <c r="H93">
        <v>9.9000003020963209E+37</v>
      </c>
      <c r="J93" s="2">
        <f>TREND(Calibration!$A$2:$A$4,Calibration!$B$2:$B$4,C93)</f>
        <v>432.75621683804593</v>
      </c>
      <c r="K93" s="2">
        <f>TREND(Calibration!$A$2:$A$4,Calibration!$C$2:$C$4,E93)</f>
        <v>543.30084794986612</v>
      </c>
      <c r="L93" s="2">
        <f>TREND(Calibration!$A$2:$A$4,Calibration!$D$2:$D$4,G93)</f>
        <v>633.76247560021363</v>
      </c>
    </row>
    <row r="94" spans="1:12" x14ac:dyDescent="0.25">
      <c r="A94">
        <v>460091</v>
      </c>
      <c r="B94">
        <v>14.66800022</v>
      </c>
      <c r="C94">
        <v>0.67559999000000004</v>
      </c>
      <c r="D94">
        <v>9.9000003020963209E+37</v>
      </c>
      <c r="E94">
        <v>1.39170003</v>
      </c>
      <c r="F94">
        <v>644.38500977000001</v>
      </c>
      <c r="G94">
        <v>1.63629997</v>
      </c>
      <c r="H94">
        <v>9.9000003020963209E+37</v>
      </c>
      <c r="J94" s="2">
        <f>TREND(Calibration!$A$2:$A$4,Calibration!$B$2:$B$4,C94)</f>
        <v>431.10009720424364</v>
      </c>
      <c r="K94" s="2">
        <f>TREND(Calibration!$A$2:$A$4,Calibration!$C$2:$C$4,E94)</f>
        <v>543.30084794986612</v>
      </c>
      <c r="L94" s="2">
        <f>TREND(Calibration!$A$2:$A$4,Calibration!$D$2:$D$4,G94)</f>
        <v>633.51514046946409</v>
      </c>
    </row>
    <row r="95" spans="1:12" x14ac:dyDescent="0.25">
      <c r="A95">
        <v>465092</v>
      </c>
      <c r="B95">
        <v>14.64599991</v>
      </c>
      <c r="C95">
        <v>0.67830002</v>
      </c>
      <c r="D95">
        <v>9.9000003020963209E+37</v>
      </c>
      <c r="E95">
        <v>1.3960000299999999</v>
      </c>
      <c r="F95">
        <v>625.24499512</v>
      </c>
      <c r="G95">
        <v>1.65470004</v>
      </c>
      <c r="H95">
        <v>9.9000003020963209E+37</v>
      </c>
      <c r="J95" s="2">
        <f>TREND(Calibration!$A$2:$A$4,Calibration!$B$2:$B$4,C95)</f>
        <v>432.75621683804593</v>
      </c>
      <c r="K95" s="2">
        <f>TREND(Calibration!$A$2:$A$4,Calibration!$C$2:$C$4,E95)</f>
        <v>545.04056571486376</v>
      </c>
      <c r="L95" s="2">
        <f>TREND(Calibration!$A$2:$A$4,Calibration!$D$2:$D$4,G95)</f>
        <v>641.10036617574065</v>
      </c>
    </row>
    <row r="96" spans="1:12" x14ac:dyDescent="0.25">
      <c r="A96">
        <v>470091</v>
      </c>
      <c r="B96">
        <v>14.63899994</v>
      </c>
      <c r="C96">
        <v>0.67830002</v>
      </c>
      <c r="D96">
        <v>1310.3840332</v>
      </c>
      <c r="E96">
        <v>1.39279997</v>
      </c>
      <c r="F96">
        <v>690.65002441000001</v>
      </c>
      <c r="G96">
        <v>1.64230001</v>
      </c>
      <c r="H96">
        <v>9.9000003020963209E+37</v>
      </c>
      <c r="J96" s="2">
        <f>TREND(Calibration!$A$2:$A$4,Calibration!$B$2:$B$4,C96)</f>
        <v>432.75621683804593</v>
      </c>
      <c r="K96" s="2">
        <f>TREND(Calibration!$A$2:$A$4,Calibration!$C$2:$C$4,E96)</f>
        <v>543.74586775415253</v>
      </c>
      <c r="L96" s="2">
        <f>TREND(Calibration!$A$2:$A$4,Calibration!$D$2:$D$4,G96)</f>
        <v>635.98859071431025</v>
      </c>
    </row>
    <row r="97" spans="1:12" x14ac:dyDescent="0.25">
      <c r="A97">
        <v>475092</v>
      </c>
      <c r="B97">
        <v>14.58100033</v>
      </c>
      <c r="C97">
        <v>0.67290002000000004</v>
      </c>
      <c r="D97">
        <v>9.9000003020963209E+37</v>
      </c>
      <c r="E97">
        <v>1.4333000199999999</v>
      </c>
      <c r="F97">
        <v>1107.27404785</v>
      </c>
      <c r="G97">
        <v>1.6309000300000001</v>
      </c>
      <c r="H97">
        <v>9.9000003020963209E+37</v>
      </c>
      <c r="J97" s="2">
        <f>TREND(Calibration!$A$2:$A$4,Calibration!$B$2:$B$4,C97)</f>
        <v>429.44401437269096</v>
      </c>
      <c r="K97" s="2">
        <f>TREND(Calibration!$A$2:$A$4,Calibration!$C$2:$C$4,E97)</f>
        <v>560.13160181654644</v>
      </c>
      <c r="L97" s="2">
        <f>TREND(Calibration!$A$2:$A$4,Calibration!$D$2:$D$4,G97)</f>
        <v>631.28907482404247</v>
      </c>
    </row>
    <row r="98" spans="1:12" x14ac:dyDescent="0.25">
      <c r="A98">
        <v>480091</v>
      </c>
      <c r="B98">
        <v>14.53499985</v>
      </c>
      <c r="C98">
        <v>0.66970003</v>
      </c>
      <c r="D98">
        <v>9.9000003020963209E+37</v>
      </c>
      <c r="E98">
        <v>1.4722000399999999</v>
      </c>
      <c r="F98">
        <v>1116.01599121</v>
      </c>
      <c r="G98">
        <v>1.6513999699999999</v>
      </c>
      <c r="H98">
        <v>9.9000003020963209E+37</v>
      </c>
      <c r="J98" s="2">
        <f>TREND(Calibration!$A$2:$A$4,Calibration!$B$2:$B$4,C98)</f>
        <v>427.48123386026293</v>
      </c>
      <c r="K98" s="2">
        <f>TREND(Calibration!$A$2:$A$4,Calibration!$C$2:$C$4,E98)</f>
        <v>575.86998689858478</v>
      </c>
      <c r="L98" s="2">
        <f>TREND(Calibration!$A$2:$A$4,Calibration!$D$2:$D$4,G98)</f>
        <v>639.73994875360518</v>
      </c>
    </row>
    <row r="99" spans="1:12" x14ac:dyDescent="0.25">
      <c r="A99">
        <v>485091</v>
      </c>
      <c r="B99">
        <v>14.45100021</v>
      </c>
      <c r="C99">
        <v>0.67879999000000002</v>
      </c>
      <c r="D99">
        <v>870.19702147999999</v>
      </c>
      <c r="E99">
        <v>1.5099999900000001</v>
      </c>
      <c r="F99">
        <v>9.9000003020963209E+37</v>
      </c>
      <c r="G99">
        <v>1.6552</v>
      </c>
      <c r="H99">
        <v>9.9000003020963209E+37</v>
      </c>
      <c r="J99" s="2">
        <f>TREND(Calibration!$A$2:$A$4,Calibration!$B$2:$B$4,C99)</f>
        <v>433.06288385037993</v>
      </c>
      <c r="K99" s="2">
        <f>TREND(Calibration!$A$2:$A$4,Calibration!$C$2:$C$4,E99)</f>
        <v>591.16329958021834</v>
      </c>
      <c r="L99" s="2">
        <f>TREND(Calibration!$A$2:$A$4,Calibration!$D$2:$D$4,G99)</f>
        <v>641.30646916578962</v>
      </c>
    </row>
    <row r="100" spans="1:12" x14ac:dyDescent="0.25">
      <c r="A100">
        <v>490090</v>
      </c>
      <c r="B100">
        <v>14.315999980000001</v>
      </c>
      <c r="C100">
        <v>0.67339998000000001</v>
      </c>
      <c r="D100">
        <v>9.9000003020963209E+37</v>
      </c>
      <c r="E100">
        <v>1.42620003</v>
      </c>
      <c r="F100">
        <v>9.9000003020963209E+37</v>
      </c>
      <c r="G100">
        <v>1.6557999800000001</v>
      </c>
      <c r="H100">
        <v>9.9000003020963209E+37</v>
      </c>
      <c r="J100" s="2">
        <f>TREND(Calibration!$A$2:$A$4,Calibration!$B$2:$B$4,C100)</f>
        <v>429.75067525131669</v>
      </c>
      <c r="K100" s="2">
        <f>TREND(Calibration!$A$2:$A$4,Calibration!$C$2:$C$4,E100)</f>
        <v>557.25904862252185</v>
      </c>
      <c r="L100" s="2">
        <f>TREND(Calibration!$A$2:$A$4,Calibration!$D$2:$D$4,G100)</f>
        <v>641.55380429653928</v>
      </c>
    </row>
    <row r="101" spans="1:12" x14ac:dyDescent="0.25">
      <c r="A101">
        <v>495089</v>
      </c>
      <c r="B101">
        <v>14.19999981</v>
      </c>
      <c r="C101">
        <v>0.67070001000000001</v>
      </c>
      <c r="D101">
        <v>946.98602295000001</v>
      </c>
      <c r="E101">
        <v>1.47650003</v>
      </c>
      <c r="F101">
        <v>1317.37597656</v>
      </c>
      <c r="G101">
        <v>1.6568000300000001</v>
      </c>
      <c r="H101">
        <v>9.9000003020963209E+37</v>
      </c>
      <c r="J101" s="2">
        <f>TREND(Calibration!$A$2:$A$4,Calibration!$B$2:$B$4,C101)</f>
        <v>428.09459241976401</v>
      </c>
      <c r="K101" s="2">
        <f>TREND(Calibration!$A$2:$A$4,Calibration!$C$2:$C$4,E101)</f>
        <v>577.6097006177273</v>
      </c>
      <c r="L101" s="2">
        <f>TREND(Calibration!$A$2:$A$4,Calibration!$D$2:$D$4,G101)</f>
        <v>641.96606386770191</v>
      </c>
    </row>
    <row r="102" spans="1:12" x14ac:dyDescent="0.25">
      <c r="A102">
        <v>500090</v>
      </c>
      <c r="B102">
        <v>14.15400028</v>
      </c>
      <c r="C102">
        <v>0.66860001999999996</v>
      </c>
      <c r="D102">
        <v>999.26000977000001</v>
      </c>
      <c r="E102">
        <v>1.45220006</v>
      </c>
      <c r="F102">
        <v>1101.4890136700001</v>
      </c>
      <c r="G102">
        <v>1.6703000100000001</v>
      </c>
      <c r="H102">
        <v>9.9000003020963209E+37</v>
      </c>
      <c r="J102" s="2">
        <f>TREND(Calibration!$A$2:$A$4,Calibration!$B$2:$B$4,C102)</f>
        <v>426.8065198169453</v>
      </c>
      <c r="K102" s="2">
        <f>TREND(Calibration!$A$2:$A$4,Calibration!$C$2:$C$4,E102)</f>
        <v>567.77828445542252</v>
      </c>
      <c r="L102" s="2">
        <f>TREND(Calibration!$A$2:$A$4,Calibration!$D$2:$D$4,G102)</f>
        <v>647.53128157232038</v>
      </c>
    </row>
    <row r="103" spans="1:12" x14ac:dyDescent="0.25">
      <c r="A103">
        <v>505090</v>
      </c>
      <c r="B103">
        <v>14.21899986</v>
      </c>
      <c r="C103">
        <v>0.66530001000000005</v>
      </c>
      <c r="D103">
        <v>416.10800171</v>
      </c>
      <c r="E103">
        <v>1.48670006</v>
      </c>
      <c r="F103">
        <v>9.9000003020963209E+37</v>
      </c>
      <c r="G103">
        <v>1.6741000399999999</v>
      </c>
      <c r="H103">
        <v>9.9000003020963209E+37</v>
      </c>
      <c r="J103" s="2">
        <f>TREND(Calibration!$A$2:$A$4,Calibration!$B$2:$B$4,C103)</f>
        <v>424.7823899544091</v>
      </c>
      <c r="K103" s="2">
        <f>TREND(Calibration!$A$2:$A$4,Calibration!$C$2:$C$4,E103)</f>
        <v>581.73648512807824</v>
      </c>
      <c r="L103" s="2">
        <f>TREND(Calibration!$A$2:$A$4,Calibration!$D$2:$D$4,G103)</f>
        <v>649.09780198450471</v>
      </c>
    </row>
    <row r="104" spans="1:12" x14ac:dyDescent="0.25">
      <c r="A104">
        <v>510089</v>
      </c>
      <c r="B104">
        <v>14.15100002</v>
      </c>
      <c r="C104">
        <v>0.66799998000000005</v>
      </c>
      <c r="D104">
        <v>9.9000003020963209E+37</v>
      </c>
      <c r="E104">
        <v>1.43599999</v>
      </c>
      <c r="F104">
        <v>1025.1850585899999</v>
      </c>
      <c r="G104">
        <v>1.6703000100000001</v>
      </c>
      <c r="H104">
        <v>9.9000003020963209E+37</v>
      </c>
      <c r="J104" s="2">
        <f>TREND(Calibration!$A$2:$A$4,Calibration!$B$2:$B$4,C104)</f>
        <v>426.43847278596172</v>
      </c>
      <c r="K104" s="2">
        <f>TREND(Calibration!$A$2:$A$4,Calibration!$C$2:$C$4,E104)</f>
        <v>561.22397060118851</v>
      </c>
      <c r="L104" s="2">
        <f>TREND(Calibration!$A$2:$A$4,Calibration!$D$2:$D$4,G104)</f>
        <v>647.53128157232038</v>
      </c>
    </row>
    <row r="105" spans="1:12" x14ac:dyDescent="0.25">
      <c r="A105">
        <v>515090</v>
      </c>
      <c r="B105">
        <v>14.12899971</v>
      </c>
      <c r="C105">
        <v>0.66259997999999998</v>
      </c>
      <c r="D105">
        <v>1277.0649414100001</v>
      </c>
      <c r="E105">
        <v>1.4780999399999999</v>
      </c>
      <c r="F105">
        <v>934.08001708999996</v>
      </c>
      <c r="G105">
        <v>1.6617000099999999</v>
      </c>
      <c r="H105">
        <v>9.9000003020963209E+37</v>
      </c>
      <c r="J105" s="2">
        <f>TREND(Calibration!$A$2:$A$4,Calibration!$B$2:$B$4,C105)</f>
        <v>423.12627032060675</v>
      </c>
      <c r="K105" s="2">
        <f>TREND(Calibration!$A$2:$A$4,Calibration!$C$2:$C$4,E105)</f>
        <v>578.2570010478197</v>
      </c>
      <c r="L105" s="2">
        <f>TREND(Calibration!$A$2:$A$4,Calibration!$D$2:$D$4,G105)</f>
        <v>643.98602652307432</v>
      </c>
    </row>
    <row r="106" spans="1:12" x14ac:dyDescent="0.25">
      <c r="A106">
        <v>520089</v>
      </c>
      <c r="B106">
        <v>14.097000120000001</v>
      </c>
      <c r="C106">
        <v>0.66479999000000001</v>
      </c>
      <c r="D106">
        <v>863.74798583999996</v>
      </c>
      <c r="E106">
        <v>1.53530002</v>
      </c>
      <c r="F106">
        <v>1315.80200195</v>
      </c>
      <c r="G106">
        <v>1.6773999900000001</v>
      </c>
      <c r="H106">
        <v>9.9000003020963209E+37</v>
      </c>
      <c r="J106" s="2">
        <f>TREND(Calibration!$A$2:$A$4,Calibration!$B$2:$B$4,C106)</f>
        <v>424.4756922735337</v>
      </c>
      <c r="K106" s="2">
        <f>TREND(Calibration!$A$2:$A$4,Calibration!$C$2:$C$4,E106)</f>
        <v>601.39932554439838</v>
      </c>
      <c r="L106" s="2">
        <f>TREND(Calibration!$A$2:$A$4,Calibration!$D$2:$D$4,G106)</f>
        <v>650.45816993796518</v>
      </c>
    </row>
    <row r="107" spans="1:12" x14ac:dyDescent="0.25">
      <c r="A107">
        <v>525103</v>
      </c>
      <c r="B107">
        <v>14.097000120000001</v>
      </c>
      <c r="C107">
        <v>0.66909998999999998</v>
      </c>
      <c r="D107">
        <v>998.11901854999996</v>
      </c>
      <c r="E107">
        <v>1.5514999599999999</v>
      </c>
      <c r="F107">
        <v>1110.0639648399999</v>
      </c>
      <c r="G107">
        <v>1.6605999499999999</v>
      </c>
      <c r="H107">
        <v>9.9000003020963209E+37</v>
      </c>
      <c r="J107" s="2">
        <f>TREND(Calibration!$A$2:$A$4,Calibration!$B$2:$B$4,C107)</f>
        <v>427.1131868292793</v>
      </c>
      <c r="K107" s="2">
        <f>TREND(Calibration!$A$2:$A$4,Calibration!$C$2:$C$4,E107)</f>
        <v>607.95358680251377</v>
      </c>
      <c r="L107" s="2">
        <f>TREND(Calibration!$A$2:$A$4,Calibration!$D$2:$D$4,G107)</f>
        <v>643.53253893360068</v>
      </c>
    </row>
    <row r="108" spans="1:12" x14ac:dyDescent="0.25">
      <c r="A108">
        <v>530090</v>
      </c>
      <c r="B108">
        <v>14.13300037</v>
      </c>
      <c r="C108">
        <v>0.67019998999999997</v>
      </c>
      <c r="D108">
        <v>1097.8010253899999</v>
      </c>
      <c r="E108">
        <v>1.4818999799999999</v>
      </c>
      <c r="F108">
        <v>811.73602295000001</v>
      </c>
      <c r="G108">
        <v>1.64660001</v>
      </c>
      <c r="H108">
        <v>9.9000003020963209E+37</v>
      </c>
      <c r="J108" s="2">
        <f>TREND(Calibration!$A$2:$A$4,Calibration!$B$2:$B$4,C108)</f>
        <v>427.78789473888867</v>
      </c>
      <c r="K108" s="2">
        <f>TREND(Calibration!$A$2:$A$4,Calibration!$C$2:$C$4,E108)</f>
        <v>579.79444223286657</v>
      </c>
      <c r="L108" s="2">
        <f>TREND(Calibration!$A$2:$A$4,Calibration!$D$2:$D$4,G108)</f>
        <v>637.76121823893322</v>
      </c>
    </row>
    <row r="109" spans="1:12" x14ac:dyDescent="0.25">
      <c r="A109">
        <v>535090</v>
      </c>
      <c r="B109">
        <v>14.11299992</v>
      </c>
      <c r="C109">
        <v>0.67559999000000004</v>
      </c>
      <c r="D109">
        <v>862.30902100000003</v>
      </c>
      <c r="E109">
        <v>1.4619</v>
      </c>
      <c r="F109">
        <v>812.56201171999999</v>
      </c>
      <c r="G109">
        <v>1.6612000499999999</v>
      </c>
      <c r="H109">
        <v>9.9000003020963209E+37</v>
      </c>
      <c r="J109" s="2">
        <f>TREND(Calibration!$A$2:$A$4,Calibration!$B$2:$B$4,C109)</f>
        <v>431.10009720424364</v>
      </c>
      <c r="K109" s="2">
        <f>TREND(Calibration!$A$2:$A$4,Calibration!$C$2:$C$4,E109)</f>
        <v>571.7027397897042</v>
      </c>
      <c r="L109" s="2">
        <f>TREND(Calibration!$A$2:$A$4,Calibration!$D$2:$D$4,G109)</f>
        <v>643.77992353302545</v>
      </c>
    </row>
    <row r="110" spans="1:12" x14ac:dyDescent="0.25">
      <c r="A110">
        <v>540089</v>
      </c>
      <c r="B110">
        <v>14.0170002</v>
      </c>
      <c r="C110">
        <v>0.67610002000000002</v>
      </c>
      <c r="D110">
        <v>9.9000003020963209E+37</v>
      </c>
      <c r="E110">
        <v>1.43060005</v>
      </c>
      <c r="F110">
        <v>769.81799316000001</v>
      </c>
      <c r="G110">
        <v>1.65310001</v>
      </c>
      <c r="H110">
        <v>9.9000003020963209E+37</v>
      </c>
      <c r="J110" s="2">
        <f>TREND(Calibration!$A$2:$A$4,Calibration!$B$2:$B$4,C110)</f>
        <v>431.40680101882725</v>
      </c>
      <c r="K110" s="2">
        <f>TREND(Calibration!$A$2:$A$4,Calibration!$C$2:$C$4,E110)</f>
        <v>559.03923303190447</v>
      </c>
      <c r="L110" s="2">
        <f>TREND(Calibration!$A$2:$A$4,Calibration!$D$2:$D$4,G110)</f>
        <v>640.44077147382848</v>
      </c>
    </row>
    <row r="111" spans="1:12" x14ac:dyDescent="0.25">
      <c r="A111">
        <v>545090</v>
      </c>
      <c r="B111">
        <v>14.022000309999999</v>
      </c>
      <c r="C111">
        <v>0.67449999000000005</v>
      </c>
      <c r="D111">
        <v>1020.86901855</v>
      </c>
      <c r="E111">
        <v>1.4921</v>
      </c>
      <c r="F111">
        <v>9.9000003020963209E+37</v>
      </c>
      <c r="G111">
        <v>1.6454999400000001</v>
      </c>
      <c r="H111">
        <v>9.9000003020963209E+37</v>
      </c>
      <c r="J111" s="2">
        <f>TREND(Calibration!$A$2:$A$4,Calibration!$B$2:$B$4,C111)</f>
        <v>430.42538929463433</v>
      </c>
      <c r="K111" s="2">
        <f>TREND(Calibration!$A$2:$A$4,Calibration!$C$2:$C$4,E111)</f>
        <v>583.92122269736228</v>
      </c>
      <c r="L111" s="2">
        <f>TREND(Calibration!$A$2:$A$4,Calibration!$D$2:$D$4,G111)</f>
        <v>637.30772652707003</v>
      </c>
    </row>
    <row r="112" spans="1:12" x14ac:dyDescent="0.25">
      <c r="A112">
        <v>550090</v>
      </c>
      <c r="B112">
        <v>13.977999690000001</v>
      </c>
      <c r="C112">
        <v>0.67129998999999996</v>
      </c>
      <c r="D112">
        <v>852.08697510000002</v>
      </c>
      <c r="E112">
        <v>1.5262000600000001</v>
      </c>
      <c r="F112">
        <v>9.9000003020963209E+37</v>
      </c>
      <c r="G112">
        <v>1.6497999400000001</v>
      </c>
      <c r="H112">
        <v>9.9000003020963209E+37</v>
      </c>
      <c r="J112" s="2">
        <f>TREND(Calibration!$A$2:$A$4,Calibration!$B$2:$B$4,C112)</f>
        <v>428.46260264849798</v>
      </c>
      <c r="K112" s="2">
        <f>TREND(Calibration!$A$2:$A$4,Calibration!$C$2:$C$4,E112)</f>
        <v>597.71761343445235</v>
      </c>
      <c r="L112" s="2">
        <f>TREND(Calibration!$A$2:$A$4,Calibration!$D$2:$D$4,G112)</f>
        <v>639.08035405169301</v>
      </c>
    </row>
    <row r="113" spans="1:12" x14ac:dyDescent="0.25">
      <c r="A113">
        <v>555090</v>
      </c>
      <c r="B113">
        <v>13.95300007</v>
      </c>
      <c r="C113">
        <v>0.67449999000000005</v>
      </c>
      <c r="D113">
        <v>569.12597656000003</v>
      </c>
      <c r="E113">
        <v>1.4694999500000001</v>
      </c>
      <c r="F113">
        <v>9.9000003020963209E+37</v>
      </c>
      <c r="G113">
        <v>1.64769995</v>
      </c>
      <c r="H113">
        <v>9.9000003020963209E+37</v>
      </c>
      <c r="J113" s="2">
        <f>TREND(Calibration!$A$2:$A$4,Calibration!$B$2:$B$4,C113)</f>
        <v>430.42538929463433</v>
      </c>
      <c r="K113" s="2">
        <f>TREND(Calibration!$A$2:$A$4,Calibration!$C$2:$C$4,E113)</f>
        <v>574.77756956367966</v>
      </c>
      <c r="L113" s="2">
        <f>TREND(Calibration!$A$2:$A$4,Calibration!$D$2:$D$4,G113)</f>
        <v>638.21465635973186</v>
      </c>
    </row>
    <row r="114" spans="1:12" x14ac:dyDescent="0.25">
      <c r="A114">
        <v>560091</v>
      </c>
      <c r="B114">
        <v>13.95600033</v>
      </c>
      <c r="C114">
        <v>0.67610002000000002</v>
      </c>
      <c r="D114">
        <v>548.96301270000004</v>
      </c>
      <c r="E114">
        <v>1.46080005</v>
      </c>
      <c r="F114">
        <v>9.9000003020963209E+37</v>
      </c>
      <c r="G114">
        <v>1.63310003</v>
      </c>
      <c r="H114">
        <v>9.9000003020963209E+37</v>
      </c>
      <c r="J114" s="2">
        <f>TREND(Calibration!$A$2:$A$4,Calibration!$B$2:$B$4,C114)</f>
        <v>431.40680101882725</v>
      </c>
      <c r="K114" s="2">
        <f>TREND(Calibration!$A$2:$A$4,Calibration!$C$2:$C$4,E114)</f>
        <v>571.25771593956256</v>
      </c>
      <c r="L114" s="2">
        <f>TREND(Calibration!$A$2:$A$4,Calibration!$D$2:$D$4,G114)</f>
        <v>632.19600053431475</v>
      </c>
    </row>
    <row r="115" spans="1:12" x14ac:dyDescent="0.25">
      <c r="A115">
        <v>565090</v>
      </c>
      <c r="B115">
        <v>13.93999958</v>
      </c>
      <c r="C115">
        <v>0.67019998999999997</v>
      </c>
      <c r="D115">
        <v>877.49298095999995</v>
      </c>
      <c r="E115">
        <v>1.44949996</v>
      </c>
      <c r="F115">
        <v>9.9000003020963209E+37</v>
      </c>
      <c r="G115">
        <v>1.6319999700000001</v>
      </c>
      <c r="H115">
        <v>9.9000003020963209E+37</v>
      </c>
      <c r="J115" s="2">
        <f>TREND(Calibration!$A$2:$A$4,Calibration!$B$2:$B$4,C115)</f>
        <v>427.78789473888867</v>
      </c>
      <c r="K115" s="2">
        <f>TREND(Calibration!$A$2:$A$4,Calibration!$C$2:$C$4,E115)</f>
        <v>566.68586307466194</v>
      </c>
      <c r="L115" s="2">
        <f>TREND(Calibration!$A$2:$A$4,Calibration!$D$2:$D$4,G115)</f>
        <v>631.74251294484111</v>
      </c>
    </row>
    <row r="116" spans="1:12" x14ac:dyDescent="0.25">
      <c r="A116">
        <v>570090</v>
      </c>
      <c r="B116">
        <v>13.94499969</v>
      </c>
      <c r="C116">
        <v>0.67339998000000001</v>
      </c>
      <c r="D116">
        <v>749.58502196999996</v>
      </c>
      <c r="E116">
        <v>1.5298999499999999</v>
      </c>
      <c r="F116">
        <v>9.9000003020963209E+37</v>
      </c>
      <c r="G116">
        <v>1.6444000000000001</v>
      </c>
      <c r="H116">
        <v>9.9000003020963209E+37</v>
      </c>
      <c r="J116" s="2">
        <f>TREND(Calibration!$A$2:$A$4,Calibration!$B$2:$B$4,C116)</f>
        <v>429.75067525131669</v>
      </c>
      <c r="K116" s="2">
        <f>TREND(Calibration!$A$2:$A$4,Calibration!$C$2:$C$4,E116)</f>
        <v>599.21453537899583</v>
      </c>
      <c r="L116" s="2">
        <f>TREND(Calibration!$A$2:$A$4,Calibration!$D$2:$D$4,G116)</f>
        <v>636.85428840627151</v>
      </c>
    </row>
    <row r="117" spans="1:12" x14ac:dyDescent="0.25">
      <c r="A117">
        <v>575090</v>
      </c>
      <c r="B117">
        <v>13.91899967</v>
      </c>
      <c r="C117">
        <v>0.67290002000000004</v>
      </c>
      <c r="D117">
        <v>789.61901854999996</v>
      </c>
      <c r="E117">
        <v>1.50349998</v>
      </c>
      <c r="F117">
        <v>9.9000003020963209E+37</v>
      </c>
      <c r="G117">
        <v>1.6335999999999999</v>
      </c>
      <c r="H117">
        <v>9.9000003020963209E+37</v>
      </c>
      <c r="J117" s="2">
        <f>TREND(Calibration!$A$2:$A$4,Calibration!$B$2:$B$4,C117)</f>
        <v>429.44401437269096</v>
      </c>
      <c r="K117" s="2">
        <f>TREND(Calibration!$A$2:$A$4,Calibration!$C$2:$C$4,E117)</f>
        <v>588.53348961052939</v>
      </c>
      <c r="L117" s="2">
        <f>TREND(Calibration!$A$2:$A$4,Calibration!$D$2:$D$4,G117)</f>
        <v>632.40210764675328</v>
      </c>
    </row>
    <row r="118" spans="1:12" x14ac:dyDescent="0.25">
      <c r="A118">
        <v>580091</v>
      </c>
      <c r="B118">
        <v>13.92399979</v>
      </c>
      <c r="C118">
        <v>0.6724</v>
      </c>
      <c r="D118">
        <v>9.9000003020963209E+37</v>
      </c>
      <c r="E118">
        <v>1.5467</v>
      </c>
      <c r="F118">
        <v>1260.3969726600001</v>
      </c>
      <c r="G118">
        <v>1.6335999999999999</v>
      </c>
      <c r="H118">
        <v>9.9000003020963209E+37</v>
      </c>
      <c r="J118" s="2">
        <f>TREND(Calibration!$A$2:$A$4,Calibration!$B$2:$B$4,C118)</f>
        <v>429.13731669181561</v>
      </c>
      <c r="K118" s="2">
        <f>TREND(Calibration!$A$2:$A$4,Calibration!$C$2:$C$4,E118)</f>
        <v>606.01159245756537</v>
      </c>
      <c r="L118" s="2">
        <f>TREND(Calibration!$A$2:$A$4,Calibration!$D$2:$D$4,G118)</f>
        <v>632.40210764675328</v>
      </c>
    </row>
    <row r="119" spans="1:12" x14ac:dyDescent="0.25">
      <c r="A119">
        <v>585092</v>
      </c>
      <c r="B119">
        <v>13.95300007</v>
      </c>
      <c r="C119">
        <v>0.67720002000000001</v>
      </c>
      <c r="D119">
        <v>758.61499022999999</v>
      </c>
      <c r="E119">
        <v>1.5293999899999999</v>
      </c>
      <c r="F119">
        <v>9.9000003020963209E+37</v>
      </c>
      <c r="G119">
        <v>1.63469994</v>
      </c>
      <c r="H119">
        <v>9.9000003020963209E+37</v>
      </c>
      <c r="J119" s="2">
        <f>TREND(Calibration!$A$2:$A$4,Calibration!$B$2:$B$4,C119)</f>
        <v>432.08150892843656</v>
      </c>
      <c r="K119" s="2">
        <f>TREND(Calibration!$A$2:$A$4,Calibration!$C$2:$C$4,E119)</f>
        <v>599.01225879904507</v>
      </c>
      <c r="L119" s="2">
        <f>TREND(Calibration!$A$2:$A$4,Calibration!$D$2:$D$4,G119)</f>
        <v>632.8555457675518</v>
      </c>
    </row>
    <row r="120" spans="1:12" x14ac:dyDescent="0.25">
      <c r="A120">
        <v>590091</v>
      </c>
      <c r="B120">
        <v>13.958999629999999</v>
      </c>
      <c r="C120">
        <v>0.67989999000000001</v>
      </c>
      <c r="D120">
        <v>1125.1280517600001</v>
      </c>
      <c r="E120">
        <v>1.4035999800000001</v>
      </c>
      <c r="F120">
        <v>1340.9709472699999</v>
      </c>
      <c r="G120">
        <v>1.6315000099999999</v>
      </c>
      <c r="H120">
        <v>9.9000003020963209E+37</v>
      </c>
      <c r="J120" s="2">
        <f>TREND(Calibration!$A$2:$A$4,Calibration!$B$2:$B$4,C120)</f>
        <v>433.73759175998924</v>
      </c>
      <c r="K120" s="2">
        <f>TREND(Calibration!$A$2:$A$4,Calibration!$C$2:$C$4,E120)</f>
        <v>548.11539548883923</v>
      </c>
      <c r="L120" s="2">
        <f>TREND(Calibration!$A$2:$A$4,Calibration!$D$2:$D$4,G120)</f>
        <v>631.53640995479202</v>
      </c>
    </row>
    <row r="121" spans="1:12" x14ac:dyDescent="0.25">
      <c r="A121">
        <v>595091</v>
      </c>
      <c r="B121">
        <v>13.989000320000001</v>
      </c>
      <c r="C121">
        <v>0.68480003</v>
      </c>
      <c r="D121">
        <v>9.9000003020963209E+37</v>
      </c>
      <c r="E121">
        <v>1.42569995</v>
      </c>
      <c r="F121">
        <v>1250.2709960899999</v>
      </c>
      <c r="G121">
        <v>1.6319999700000001</v>
      </c>
      <c r="H121">
        <v>9.9000003020963209E+37</v>
      </c>
      <c r="J121" s="2">
        <f>TREND(Calibration!$A$2:$A$4,Calibration!$B$2:$B$4,C121)</f>
        <v>436.74313334671848</v>
      </c>
      <c r="K121" s="2">
        <f>TREND(Calibration!$A$2:$A$4,Calibration!$C$2:$C$4,E121)</f>
        <v>557.05672349230792</v>
      </c>
      <c r="L121" s="2">
        <f>TREND(Calibration!$A$2:$A$4,Calibration!$D$2:$D$4,G121)</f>
        <v>631.74251294484111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14.05000019</v>
      </c>
      <c r="C2">
        <v>0.68640000000000001</v>
      </c>
      <c r="D2">
        <v>9.9000003020963209E+37</v>
      </c>
      <c r="E2">
        <v>1.42620003</v>
      </c>
      <c r="F2">
        <v>1092.20495605</v>
      </c>
      <c r="G2">
        <v>1.63740003</v>
      </c>
      <c r="H2">
        <v>9.9000003020963209E+37</v>
      </c>
      <c r="J2" s="2">
        <f>TREND(Calibration!$A$2:$A$4,Calibration!$B$2:$B$4,C2)</f>
        <v>437.72450826866185</v>
      </c>
      <c r="K2" s="2">
        <f>TREND(Calibration!$A$2:$A$4,Calibration!$C$2:$C$4,E2)</f>
        <v>557.25904862252185</v>
      </c>
      <c r="L2" s="2">
        <f>TREND(Calibration!$A$2:$A$4,Calibration!$D$2:$D$4,G2)</f>
        <v>633.96862805893772</v>
      </c>
      <c r="N2" s="2">
        <f>AVERAGE(J2:J265)</f>
        <v>433.4173691245943</v>
      </c>
    </row>
    <row r="3" spans="1:14" x14ac:dyDescent="0.25">
      <c r="A3">
        <v>5077</v>
      </c>
      <c r="B3">
        <v>14.06000042</v>
      </c>
      <c r="C3">
        <v>0.69559996999999996</v>
      </c>
      <c r="D3">
        <v>9.9000003020963209E+37</v>
      </c>
      <c r="E3">
        <v>1.4234999399999999</v>
      </c>
      <c r="F3">
        <v>524.91198729999996</v>
      </c>
      <c r="G3">
        <v>1.64279997</v>
      </c>
      <c r="H3">
        <v>9.9000003020963209E+37</v>
      </c>
      <c r="J3" s="2">
        <f>TREND(Calibration!$A$2:$A$4,Calibration!$B$2:$B$4,C3)</f>
        <v>443.36750147517876</v>
      </c>
      <c r="K3" s="2">
        <f>TREND(Calibration!$A$2:$A$4,Calibration!$C$2:$C$4,E3)</f>
        <v>556.16663128761661</v>
      </c>
      <c r="L3" s="2">
        <f>TREND(Calibration!$A$2:$A$4,Calibration!$D$2:$D$4,G3)</f>
        <v>636.19469370435922</v>
      </c>
    </row>
    <row r="4" spans="1:14" x14ac:dyDescent="0.25">
      <c r="A4">
        <v>10078</v>
      </c>
      <c r="B4">
        <v>14.11200047</v>
      </c>
      <c r="C4">
        <v>0.69610000000000005</v>
      </c>
      <c r="D4">
        <v>9.9000003020963209E+37</v>
      </c>
      <c r="E4">
        <v>1.42190003</v>
      </c>
      <c r="F4">
        <v>694.44000243999994</v>
      </c>
      <c r="G4">
        <v>1.64230001</v>
      </c>
      <c r="H4">
        <v>9.9000003020963209E+37</v>
      </c>
      <c r="J4" s="2">
        <f>TREND(Calibration!$A$2:$A$4,Calibration!$B$2:$B$4,C4)</f>
        <v>443.67420528976243</v>
      </c>
      <c r="K4" s="2">
        <f>TREND(Calibration!$A$2:$A$4,Calibration!$C$2:$C$4,E4)</f>
        <v>555.51933085752421</v>
      </c>
      <c r="L4" s="2">
        <f>TREND(Calibration!$A$2:$A$4,Calibration!$D$2:$D$4,G4)</f>
        <v>635.98859071431025</v>
      </c>
    </row>
    <row r="5" spans="1:14" x14ac:dyDescent="0.25">
      <c r="A5">
        <v>15079</v>
      </c>
      <c r="B5">
        <v>14.21899986</v>
      </c>
      <c r="C5">
        <v>0.69940000999999996</v>
      </c>
      <c r="D5">
        <v>786.375</v>
      </c>
      <c r="E5">
        <v>1.1421999899999999</v>
      </c>
      <c r="F5">
        <v>706.04797363</v>
      </c>
      <c r="G5">
        <v>1.6584999600000001</v>
      </c>
      <c r="H5">
        <v>9.9000003020963209E+37</v>
      </c>
      <c r="J5" s="2">
        <f>TREND(Calibration!$A$2:$A$4,Calibration!$B$2:$B$4,C5)</f>
        <v>445.69833515229868</v>
      </c>
      <c r="K5" s="2">
        <f>TREND(Calibration!$A$2:$A$4,Calibration!$C$2:$C$4,E5)</f>
        <v>442.35674284390535</v>
      </c>
      <c r="L5" s="2">
        <f>TREND(Calibration!$A$2:$A$4,Calibration!$D$2:$D$4,G5)</f>
        <v>642.66684124163964</v>
      </c>
    </row>
    <row r="6" spans="1:14" x14ac:dyDescent="0.25">
      <c r="A6">
        <v>20080</v>
      </c>
      <c r="B6">
        <v>14.3579998</v>
      </c>
      <c r="C6">
        <v>0.70420002999999998</v>
      </c>
      <c r="D6">
        <v>678.02600098000005</v>
      </c>
      <c r="E6">
        <v>1.3052999999999999</v>
      </c>
      <c r="F6">
        <v>9.9000003020963209E+37</v>
      </c>
      <c r="G6">
        <v>1.66550004</v>
      </c>
      <c r="H6">
        <v>9.9000003020963209E+37</v>
      </c>
      <c r="J6" s="2">
        <f>TREND(Calibration!$A$2:$A$4,Calibration!$B$2:$B$4,C6)</f>
        <v>448.64252738891963</v>
      </c>
      <c r="K6" s="2">
        <f>TREND(Calibration!$A$2:$A$4,Calibration!$C$2:$C$4,E6)</f>
        <v>508.34464630164928</v>
      </c>
      <c r="L6" s="2">
        <f>TREND(Calibration!$A$2:$A$4,Calibration!$D$2:$D$4,G6)</f>
        <v>645.55254693525876</v>
      </c>
    </row>
    <row r="7" spans="1:14" x14ac:dyDescent="0.25">
      <c r="A7">
        <v>25080</v>
      </c>
      <c r="B7">
        <v>14.510999679999999</v>
      </c>
      <c r="C7">
        <v>0.70310002999999999</v>
      </c>
      <c r="D7">
        <v>792.40100098000005</v>
      </c>
      <c r="E7">
        <v>1.33710003</v>
      </c>
      <c r="F7">
        <v>9.9000003020963209E+37</v>
      </c>
      <c r="G7">
        <v>1.6504000400000001</v>
      </c>
      <c r="H7">
        <v>9.9000003020963209E+37</v>
      </c>
      <c r="J7" s="2">
        <f>TREND(Calibration!$A$2:$A$4,Calibration!$B$2:$B$4,C7)</f>
        <v>447.96781947931026</v>
      </c>
      <c r="K7" s="2">
        <f>TREND(Calibration!$A$2:$A$4,Calibration!$C$2:$C$4,E7)</f>
        <v>521.21047818966304</v>
      </c>
      <c r="L7" s="2">
        <f>TREND(Calibration!$A$2:$A$4,Calibration!$D$2:$D$4,G7)</f>
        <v>639.32773865111767</v>
      </c>
    </row>
    <row r="8" spans="1:14" x14ac:dyDescent="0.25">
      <c r="A8">
        <v>30082</v>
      </c>
      <c r="B8">
        <v>14.65999985</v>
      </c>
      <c r="C8">
        <v>0.70529997</v>
      </c>
      <c r="D8">
        <v>919.74499512</v>
      </c>
      <c r="E8">
        <v>1.35440004</v>
      </c>
      <c r="F8">
        <v>9.9000003020963209E+37</v>
      </c>
      <c r="G8">
        <v>1.6396000399999999</v>
      </c>
      <c r="H8">
        <v>9.9000003020963209E+37</v>
      </c>
      <c r="J8" s="2">
        <f>TREND(Calibration!$A$2:$A$4,Calibration!$B$2:$B$4,C8)</f>
        <v>449.31719849627939</v>
      </c>
      <c r="K8" s="2">
        <f>TREND(Calibration!$A$2:$A$4,Calibration!$C$2:$C$4,E8)</f>
        <v>528.20981184818334</v>
      </c>
      <c r="L8" s="2">
        <f>TREND(Calibration!$A$2:$A$4,Calibration!$D$2:$D$4,G8)</f>
        <v>634.87555789159944</v>
      </c>
    </row>
    <row r="9" spans="1:14" x14ac:dyDescent="0.25">
      <c r="A9">
        <v>35082</v>
      </c>
      <c r="B9">
        <v>14.79300022</v>
      </c>
      <c r="C9">
        <v>0.70310002999999999</v>
      </c>
      <c r="D9">
        <v>9.9000003020963209E+37</v>
      </c>
      <c r="E9">
        <v>1.3377000100000001</v>
      </c>
      <c r="F9">
        <v>1250.18005371</v>
      </c>
      <c r="G9">
        <v>1.6411999500000001</v>
      </c>
      <c r="H9">
        <v>9.9000003020963209E+37</v>
      </c>
      <c r="J9" s="2">
        <f>TREND(Calibration!$A$2:$A$4,Calibration!$B$2:$B$4,C9)</f>
        <v>447.96781947931026</v>
      </c>
      <c r="K9" s="2">
        <f>TREND(Calibration!$A$2:$A$4,Calibration!$C$2:$C$4,E9)</f>
        <v>521.45322141399868</v>
      </c>
      <c r="L9" s="2">
        <f>TREND(Calibration!$A$2:$A$4,Calibration!$D$2:$D$4,G9)</f>
        <v>635.53510312483661</v>
      </c>
    </row>
    <row r="10" spans="1:14" x14ac:dyDescent="0.25">
      <c r="A10">
        <v>40082</v>
      </c>
      <c r="B10">
        <v>14.86100006</v>
      </c>
      <c r="C10">
        <v>0.69770001999999998</v>
      </c>
      <c r="D10">
        <v>9.9000003020963209E+37</v>
      </c>
      <c r="E10">
        <v>1.35979998</v>
      </c>
      <c r="F10">
        <v>648.16101074000005</v>
      </c>
      <c r="G10">
        <v>1.6357999999999999</v>
      </c>
      <c r="H10">
        <v>9.9000003020963209E+37</v>
      </c>
      <c r="J10" s="2">
        <f>TREND(Calibration!$A$2:$A$4,Calibration!$B$2:$B$4,C10)</f>
        <v>444.65561088024702</v>
      </c>
      <c r="K10" s="2">
        <f>TREND(Calibration!$A$2:$A$4,Calibration!$C$2:$C$4,E10)</f>
        <v>530.39454941746749</v>
      </c>
      <c r="L10" s="2">
        <f>TREND(Calibration!$A$2:$A$4,Calibration!$D$2:$D$4,G10)</f>
        <v>633.30903335702544</v>
      </c>
    </row>
    <row r="11" spans="1:14" x14ac:dyDescent="0.25">
      <c r="A11">
        <v>45082</v>
      </c>
      <c r="B11">
        <v>14.958999629999999</v>
      </c>
      <c r="C11">
        <v>0.69830000000000003</v>
      </c>
      <c r="D11">
        <v>888.75500488</v>
      </c>
      <c r="E11">
        <v>1.31719995</v>
      </c>
      <c r="F11">
        <v>760.03698729999996</v>
      </c>
      <c r="G11">
        <v>1.6433000600000001</v>
      </c>
      <c r="H11">
        <v>9.9000003020963209E+37</v>
      </c>
      <c r="J11" s="2">
        <f>TREND(Calibration!$A$2:$A$4,Calibration!$B$2:$B$4,C11)</f>
        <v>445.0236211089811</v>
      </c>
      <c r="K11" s="2">
        <f>TREND(Calibration!$A$2:$A$4,Calibration!$C$2:$C$4,E11)</f>
        <v>513.15919384062238</v>
      </c>
      <c r="L11" s="2">
        <f>TREND(Calibration!$A$2:$A$4,Calibration!$D$2:$D$4,G11)</f>
        <v>636.40085028547287</v>
      </c>
    </row>
    <row r="12" spans="1:14" x14ac:dyDescent="0.25">
      <c r="A12">
        <v>50082</v>
      </c>
      <c r="B12">
        <v>14.977999690000001</v>
      </c>
      <c r="C12">
        <v>0.69230002000000002</v>
      </c>
      <c r="D12">
        <v>9.9000003020963209E+37</v>
      </c>
      <c r="E12">
        <v>1.3538999599999999</v>
      </c>
      <c r="F12">
        <v>755.36602783000001</v>
      </c>
      <c r="G12">
        <v>1.6492999800000001</v>
      </c>
      <c r="H12">
        <v>9.9000003020963209E+37</v>
      </c>
      <c r="J12" s="2">
        <f>TREND(Calibration!$A$2:$A$4,Calibration!$B$2:$B$4,C12)</f>
        <v>441.34340841489211</v>
      </c>
      <c r="K12" s="2">
        <f>TREND(Calibration!$A$2:$A$4,Calibration!$C$2:$C$4,E12)</f>
        <v>528.00748671796941</v>
      </c>
      <c r="L12" s="2">
        <f>TREND(Calibration!$A$2:$A$4,Calibration!$D$2:$D$4,G12)</f>
        <v>638.87425106164403</v>
      </c>
    </row>
    <row r="13" spans="1:14" x14ac:dyDescent="0.25">
      <c r="A13">
        <v>55082</v>
      </c>
      <c r="B13">
        <v>14.97900009</v>
      </c>
      <c r="C13">
        <v>0.69069999000000004</v>
      </c>
      <c r="D13">
        <v>859.28698729999996</v>
      </c>
      <c r="E13">
        <v>1.3593000200000001</v>
      </c>
      <c r="F13">
        <v>1294.0329589800001</v>
      </c>
      <c r="G13">
        <v>1.64170003</v>
      </c>
      <c r="H13">
        <v>9.9000003020963209E+37</v>
      </c>
      <c r="J13" s="2">
        <f>TREND(Calibration!$A$2:$A$4,Calibration!$B$2:$B$4,C13)</f>
        <v>440.36199669069919</v>
      </c>
      <c r="K13" s="2">
        <f>TREND(Calibration!$A$2:$A$4,Calibration!$C$2:$C$4,E13)</f>
        <v>530.19227283751673</v>
      </c>
      <c r="L13" s="2">
        <f>TREND(Calibration!$A$2:$A$4,Calibration!$D$2:$D$4,G13)</f>
        <v>635.7412555835607</v>
      </c>
    </row>
    <row r="14" spans="1:14" x14ac:dyDescent="0.25">
      <c r="A14">
        <v>60083</v>
      </c>
      <c r="B14">
        <v>14.91899967</v>
      </c>
      <c r="C14">
        <v>0.68910002999999997</v>
      </c>
      <c r="D14">
        <v>449.52899170000001</v>
      </c>
      <c r="E14">
        <v>1.40090001</v>
      </c>
      <c r="F14">
        <v>9.9000003020963209E+37</v>
      </c>
      <c r="G14">
        <v>1.63789999</v>
      </c>
      <c r="H14">
        <v>9.9000003020963209E+37</v>
      </c>
      <c r="J14" s="2">
        <f>TREND(Calibration!$A$2:$A$4,Calibration!$B$2:$B$4,C14)</f>
        <v>439.38062790246408</v>
      </c>
      <c r="K14" s="2">
        <f>TREND(Calibration!$A$2:$A$4,Calibration!$C$2:$C$4,E14)</f>
        <v>547.02302670419715</v>
      </c>
      <c r="L14" s="2">
        <f>TREND(Calibration!$A$2:$A$4,Calibration!$D$2:$D$4,G14)</f>
        <v>634.17473104898659</v>
      </c>
    </row>
    <row r="15" spans="1:14" x14ac:dyDescent="0.25">
      <c r="A15">
        <v>65084</v>
      </c>
      <c r="B15">
        <v>14.954999920000001</v>
      </c>
      <c r="C15">
        <v>0.68529998999999997</v>
      </c>
      <c r="D15">
        <v>819.06597899999997</v>
      </c>
      <c r="E15">
        <v>1.36409998</v>
      </c>
      <c r="F15">
        <v>9.9000003020963209E+37</v>
      </c>
      <c r="G15">
        <v>1.64059997</v>
      </c>
      <c r="H15">
        <v>9.9000003020963209E+37</v>
      </c>
      <c r="J15" s="2">
        <f>TREND(Calibration!$A$2:$A$4,Calibration!$B$2:$B$4,C15)</f>
        <v>437.04979422534416</v>
      </c>
      <c r="K15" s="2">
        <f>TREND(Calibration!$A$2:$A$4,Calibration!$C$2:$C$4,E15)</f>
        <v>532.13426718246512</v>
      </c>
      <c r="L15" s="2">
        <f>TREND(Calibration!$A$2:$A$4,Calibration!$D$2:$D$4,G15)</f>
        <v>635.28776799408706</v>
      </c>
    </row>
    <row r="16" spans="1:14" x14ac:dyDescent="0.25">
      <c r="A16">
        <v>70085</v>
      </c>
      <c r="B16">
        <v>14.97399998</v>
      </c>
      <c r="C16">
        <v>0.68370003000000001</v>
      </c>
      <c r="D16">
        <v>1280.84802246</v>
      </c>
      <c r="E16">
        <v>1.35870004</v>
      </c>
      <c r="F16">
        <v>9.9000003020963209E+37</v>
      </c>
      <c r="G16">
        <v>1.64279997</v>
      </c>
      <c r="H16">
        <v>9.9000003020963209E+37</v>
      </c>
      <c r="J16" s="2">
        <f>TREND(Calibration!$A$2:$A$4,Calibration!$B$2:$B$4,C16)</f>
        <v>436.06842543710917</v>
      </c>
      <c r="K16" s="2">
        <f>TREND(Calibration!$A$2:$A$4,Calibration!$C$2:$C$4,E16)</f>
        <v>529.94952961318108</v>
      </c>
      <c r="L16" s="2">
        <f>TREND(Calibration!$A$2:$A$4,Calibration!$D$2:$D$4,G16)</f>
        <v>636.19469370435922</v>
      </c>
    </row>
    <row r="17" spans="1:12" x14ac:dyDescent="0.25">
      <c r="A17">
        <v>75085</v>
      </c>
      <c r="B17">
        <v>15.010000229999999</v>
      </c>
      <c r="C17">
        <v>0.6875</v>
      </c>
      <c r="D17">
        <v>9.9000003020963209E+37</v>
      </c>
      <c r="E17">
        <v>1.3593000200000001</v>
      </c>
      <c r="F17">
        <v>787.56201171999999</v>
      </c>
      <c r="G17">
        <v>1.64230001</v>
      </c>
      <c r="H17">
        <v>9.9000003020963209E+37</v>
      </c>
      <c r="J17" s="2">
        <f>TREND(Calibration!$A$2:$A$4,Calibration!$B$2:$B$4,C17)</f>
        <v>438.39921617827116</v>
      </c>
      <c r="K17" s="2">
        <f>TREND(Calibration!$A$2:$A$4,Calibration!$C$2:$C$4,E17)</f>
        <v>530.19227283751673</v>
      </c>
      <c r="L17" s="2">
        <f>TREND(Calibration!$A$2:$A$4,Calibration!$D$2:$D$4,G17)</f>
        <v>635.98859071431025</v>
      </c>
    </row>
    <row r="18" spans="1:12" x14ac:dyDescent="0.25">
      <c r="A18">
        <v>80085</v>
      </c>
      <c r="B18">
        <v>15.04599953</v>
      </c>
      <c r="C18">
        <v>0.67940003000000004</v>
      </c>
      <c r="D18">
        <v>9.9000003020963209E+37</v>
      </c>
      <c r="E18">
        <v>1.3387999500000001</v>
      </c>
      <c r="F18">
        <v>288.96099853999999</v>
      </c>
      <c r="G18">
        <v>1.6319999700000001</v>
      </c>
      <c r="H18">
        <v>9.9000003020963209E+37</v>
      </c>
      <c r="J18" s="2">
        <f>TREND(Calibration!$A$2:$A$4,Calibration!$B$2:$B$4,C18)</f>
        <v>433.43093088136357</v>
      </c>
      <c r="K18" s="2">
        <f>TREND(Calibration!$A$2:$A$4,Calibration!$C$2:$C$4,E18)</f>
        <v>521.89824121828508</v>
      </c>
      <c r="L18" s="2">
        <f>TREND(Calibration!$A$2:$A$4,Calibration!$D$2:$D$4,G18)</f>
        <v>631.74251294484111</v>
      </c>
    </row>
    <row r="19" spans="1:12" x14ac:dyDescent="0.25">
      <c r="A19">
        <v>85084</v>
      </c>
      <c r="B19">
        <v>15.0909996</v>
      </c>
      <c r="C19">
        <v>0.67830002</v>
      </c>
      <c r="D19">
        <v>9.9000003020963209E+37</v>
      </c>
      <c r="E19">
        <v>1.36580002</v>
      </c>
      <c r="F19">
        <v>278.45999146000003</v>
      </c>
      <c r="G19">
        <v>1.63469994</v>
      </c>
      <c r="H19">
        <v>9.9000003020963209E+37</v>
      </c>
      <c r="J19" s="2">
        <f>TREND(Calibration!$A$2:$A$4,Calibration!$B$2:$B$4,C19)</f>
        <v>432.75621683804593</v>
      </c>
      <c r="K19" s="2">
        <f>TREND(Calibration!$A$2:$A$4,Calibration!$C$2:$C$4,E19)</f>
        <v>532.82207876135044</v>
      </c>
      <c r="L19" s="2">
        <f>TREND(Calibration!$A$2:$A$4,Calibration!$D$2:$D$4,G19)</f>
        <v>632.8555457675518</v>
      </c>
    </row>
    <row r="20" spans="1:12" x14ac:dyDescent="0.25">
      <c r="A20">
        <v>90085</v>
      </c>
      <c r="B20">
        <v>15.09399986</v>
      </c>
      <c r="C20">
        <v>0.68210000000000004</v>
      </c>
      <c r="D20">
        <v>9.9000003020963209E+37</v>
      </c>
      <c r="E20">
        <v>1.35599995</v>
      </c>
      <c r="F20">
        <v>87.597999569999999</v>
      </c>
      <c r="G20">
        <v>1.63250005</v>
      </c>
      <c r="H20">
        <v>9.9000003020963209E+37</v>
      </c>
      <c r="J20" s="2">
        <f>TREND(Calibration!$A$2:$A$4,Calibration!$B$2:$B$4,C20)</f>
        <v>435.08701371291625</v>
      </c>
      <c r="K20" s="2">
        <f>TREND(Calibration!$A$2:$A$4,Calibration!$C$2:$C$4,E20)</f>
        <v>528.85711227827574</v>
      </c>
      <c r="L20" s="2">
        <f>TREND(Calibration!$A$2:$A$4,Calibration!$D$2:$D$4,G20)</f>
        <v>631.94866540356509</v>
      </c>
    </row>
    <row r="21" spans="1:12" x14ac:dyDescent="0.25">
      <c r="A21">
        <v>95086</v>
      </c>
      <c r="B21">
        <v>15.12699986</v>
      </c>
      <c r="C21">
        <v>0.68049996999999995</v>
      </c>
      <c r="D21">
        <v>1068.54199219</v>
      </c>
      <c r="E21">
        <v>1.33819997</v>
      </c>
      <c r="F21">
        <v>636.59497069999998</v>
      </c>
      <c r="G21">
        <v>1.65900004</v>
      </c>
      <c r="H21">
        <v>9.9000003020963209E+37</v>
      </c>
      <c r="J21" s="2">
        <f>TREND(Calibration!$A$2:$A$4,Calibration!$B$2:$B$4,C21)</f>
        <v>434.10560198872321</v>
      </c>
      <c r="K21" s="2">
        <f>TREND(Calibration!$A$2:$A$4,Calibration!$C$2:$C$4,E21)</f>
        <v>521.65549799394944</v>
      </c>
      <c r="L21" s="2">
        <f>TREND(Calibration!$A$2:$A$4,Calibration!$D$2:$D$4,G21)</f>
        <v>642.87299370036362</v>
      </c>
    </row>
    <row r="22" spans="1:12" x14ac:dyDescent="0.25">
      <c r="A22">
        <v>100086</v>
      </c>
      <c r="B22">
        <v>15.097000120000001</v>
      </c>
      <c r="C22">
        <v>0.67779999999999996</v>
      </c>
      <c r="D22">
        <v>711.19500731999995</v>
      </c>
      <c r="E22">
        <v>1.40409994</v>
      </c>
      <c r="F22">
        <v>9.9000003020963209E+37</v>
      </c>
      <c r="G22">
        <v>1.6578999800000001</v>
      </c>
      <c r="H22">
        <v>9.9000003020963209E+37</v>
      </c>
      <c r="J22" s="2">
        <f>TREND(Calibration!$A$2:$A$4,Calibration!$B$2:$B$4,C22)</f>
        <v>432.44951915717058</v>
      </c>
      <c r="K22" s="2">
        <f>TREND(Calibration!$A$2:$A$4,Calibration!$C$2:$C$4,E22)</f>
        <v>548.31767206878988</v>
      </c>
      <c r="L22" s="2">
        <f>TREND(Calibration!$A$2:$A$4,Calibration!$D$2:$D$4,G22)</f>
        <v>642.41950611088998</v>
      </c>
    </row>
    <row r="23" spans="1:12" x14ac:dyDescent="0.25">
      <c r="A23">
        <v>105101</v>
      </c>
      <c r="B23">
        <v>15.038999560000001</v>
      </c>
      <c r="C23">
        <v>0.67669999999999997</v>
      </c>
      <c r="D23">
        <v>842.17199706999997</v>
      </c>
      <c r="E23">
        <v>1.34689999</v>
      </c>
      <c r="F23">
        <v>9.9000003020963209E+37</v>
      </c>
      <c r="G23">
        <v>1.65629995</v>
      </c>
      <c r="H23">
        <v>9.9000003020963209E+37</v>
      </c>
      <c r="J23" s="2">
        <f>TREND(Calibration!$A$2:$A$4,Calibration!$B$2:$B$4,C23)</f>
        <v>431.77481124756122</v>
      </c>
      <c r="K23" s="2">
        <f>TREND(Calibration!$A$2:$A$4,Calibration!$C$2:$C$4,E23)</f>
        <v>525.1754001683297</v>
      </c>
      <c r="L23" s="2">
        <f>TREND(Calibration!$A$2:$A$4,Calibration!$D$2:$D$4,G23)</f>
        <v>641.7599114089777</v>
      </c>
    </row>
    <row r="24" spans="1:12" x14ac:dyDescent="0.25">
      <c r="A24">
        <v>110087</v>
      </c>
      <c r="B24">
        <v>14.98499966</v>
      </c>
      <c r="C24">
        <v>0.67449999000000005</v>
      </c>
      <c r="D24">
        <v>1332.7270507799999</v>
      </c>
      <c r="E24">
        <v>1.3840999599999999</v>
      </c>
      <c r="F24">
        <v>1240.63793945</v>
      </c>
      <c r="G24">
        <v>1.65310001</v>
      </c>
      <c r="H24">
        <v>9.9000003020963209E+37</v>
      </c>
      <c r="J24" s="2">
        <f>TREND(Calibration!$A$2:$A$4,Calibration!$B$2:$B$4,C24)</f>
        <v>430.42538929463433</v>
      </c>
      <c r="K24" s="2">
        <f>TREND(Calibration!$A$2:$A$4,Calibration!$C$2:$C$4,E24)</f>
        <v>540.2259696256275</v>
      </c>
      <c r="L24" s="2">
        <f>TREND(Calibration!$A$2:$A$4,Calibration!$D$2:$D$4,G24)</f>
        <v>640.44077147382848</v>
      </c>
    </row>
    <row r="25" spans="1:12" x14ac:dyDescent="0.25">
      <c r="A25">
        <v>115109</v>
      </c>
      <c r="B25">
        <v>14.96700001</v>
      </c>
      <c r="C25">
        <v>0.67879999000000002</v>
      </c>
      <c r="D25">
        <v>776.51098633000004</v>
      </c>
      <c r="E25">
        <v>1.3652000399999999</v>
      </c>
      <c r="F25">
        <v>9.9000003020963209E+37</v>
      </c>
      <c r="G25">
        <v>1.64660001</v>
      </c>
      <c r="H25">
        <v>9.9000003020963209E+37</v>
      </c>
      <c r="J25" s="2">
        <f>TREND(Calibration!$A$2:$A$4,Calibration!$B$2:$B$4,C25)</f>
        <v>433.06288385037993</v>
      </c>
      <c r="K25" s="2">
        <f>TREND(Calibration!$A$2:$A$4,Calibration!$C$2:$C$4,E25)</f>
        <v>532.57933553701469</v>
      </c>
      <c r="L25" s="2">
        <f>TREND(Calibration!$A$2:$A$4,Calibration!$D$2:$D$4,G25)</f>
        <v>637.76121823893322</v>
      </c>
    </row>
    <row r="26" spans="1:12" x14ac:dyDescent="0.25">
      <c r="A26">
        <v>120087</v>
      </c>
      <c r="B26">
        <v>14.876000400000001</v>
      </c>
      <c r="C26">
        <v>0.67070001000000001</v>
      </c>
      <c r="D26">
        <v>9.9000003020963209E+37</v>
      </c>
      <c r="E26">
        <v>1.3451999400000001</v>
      </c>
      <c r="F26">
        <v>889.32897949000005</v>
      </c>
      <c r="G26">
        <v>1.6433000600000001</v>
      </c>
      <c r="H26">
        <v>9.9000003020963209E+37</v>
      </c>
      <c r="J26" s="2">
        <f>TREND(Calibration!$A$2:$A$4,Calibration!$B$2:$B$4,C26)</f>
        <v>428.09459241976401</v>
      </c>
      <c r="K26" s="2">
        <f>TREND(Calibration!$A$2:$A$4,Calibration!$C$2:$C$4,E26)</f>
        <v>524.48758454358915</v>
      </c>
      <c r="L26" s="2">
        <f>TREND(Calibration!$A$2:$A$4,Calibration!$D$2:$D$4,G26)</f>
        <v>636.40085028547287</v>
      </c>
    </row>
    <row r="27" spans="1:12" x14ac:dyDescent="0.25">
      <c r="A27">
        <v>125087</v>
      </c>
      <c r="B27">
        <v>14.89500046</v>
      </c>
      <c r="C27">
        <v>0.67129998999999996</v>
      </c>
      <c r="D27">
        <v>791.03002930000002</v>
      </c>
      <c r="E27">
        <v>1.3895000200000001</v>
      </c>
      <c r="F27">
        <v>1236.1879882799999</v>
      </c>
      <c r="G27">
        <v>1.64660001</v>
      </c>
      <c r="H27">
        <v>9.9000003020963209E+37</v>
      </c>
      <c r="J27" s="2">
        <f>TREND(Calibration!$A$2:$A$4,Calibration!$B$2:$B$4,C27)</f>
        <v>428.46260264849798</v>
      </c>
      <c r="K27" s="2">
        <f>TREND(Calibration!$A$2:$A$4,Calibration!$C$2:$C$4,E27)</f>
        <v>542.41075574517481</v>
      </c>
      <c r="L27" s="2">
        <f>TREND(Calibration!$A$2:$A$4,Calibration!$D$2:$D$4,G27)</f>
        <v>637.76121823893322</v>
      </c>
    </row>
    <row r="28" spans="1:12" x14ac:dyDescent="0.25">
      <c r="A28">
        <v>130087</v>
      </c>
      <c r="B28">
        <v>14.934000019999999</v>
      </c>
      <c r="C28">
        <v>0.67290002000000004</v>
      </c>
      <c r="D28">
        <v>533.02801513999998</v>
      </c>
      <c r="E28">
        <v>1.3408999399999999</v>
      </c>
      <c r="F28">
        <v>9.9000003020963209E+37</v>
      </c>
      <c r="G28">
        <v>1.64709997</v>
      </c>
      <c r="H28">
        <v>9.9000003020963209E+37</v>
      </c>
      <c r="J28" s="2">
        <f>TREND(Calibration!$A$2:$A$4,Calibration!$B$2:$B$4,C28)</f>
        <v>429.44401437269096</v>
      </c>
      <c r="K28" s="2">
        <f>TREND(Calibration!$A$2:$A$4,Calibration!$C$2:$C$4,E28)</f>
        <v>522.7478667785914</v>
      </c>
      <c r="L28" s="2">
        <f>TREND(Calibration!$A$2:$A$4,Calibration!$D$2:$D$4,G28)</f>
        <v>637.9673212289822</v>
      </c>
    </row>
    <row r="29" spans="1:12" x14ac:dyDescent="0.25">
      <c r="A29">
        <v>135086</v>
      </c>
      <c r="B29">
        <v>14.90499973</v>
      </c>
      <c r="C29">
        <v>0.6724</v>
      </c>
      <c r="D29">
        <v>1106.3769531200001</v>
      </c>
      <c r="E29">
        <v>1.4078999800000001</v>
      </c>
      <c r="F29">
        <v>9.9000003020963209E+37</v>
      </c>
      <c r="G29">
        <v>1.6525000299999999</v>
      </c>
      <c r="H29">
        <v>9.9000003020963209E+37</v>
      </c>
      <c r="J29" s="2">
        <f>TREND(Calibration!$A$2:$A$4,Calibration!$B$2:$B$4,C29)</f>
        <v>429.13731669181561</v>
      </c>
      <c r="K29" s="2">
        <f>TREND(Calibration!$A$2:$A$4,Calibration!$C$2:$C$4,E29)</f>
        <v>549.85511325383686</v>
      </c>
      <c r="L29" s="2">
        <f>TREND(Calibration!$A$2:$A$4,Calibration!$D$2:$D$4,G29)</f>
        <v>640.19343634307882</v>
      </c>
    </row>
    <row r="30" spans="1:12" x14ac:dyDescent="0.25">
      <c r="A30">
        <v>140086</v>
      </c>
      <c r="B30">
        <v>14.881999970000001</v>
      </c>
      <c r="C30">
        <v>0.67129998999999996</v>
      </c>
      <c r="D30">
        <v>1204.02404785</v>
      </c>
      <c r="E30">
        <v>1.3835999999999999</v>
      </c>
      <c r="F30">
        <v>1191.0539550799999</v>
      </c>
      <c r="G30">
        <v>1.65199995</v>
      </c>
      <c r="H30">
        <v>9.9000003020963209E+37</v>
      </c>
      <c r="J30" s="2">
        <f>TREND(Calibration!$A$2:$A$4,Calibration!$B$2:$B$4,C30)</f>
        <v>428.46260264849798</v>
      </c>
      <c r="K30" s="2">
        <f>TREND(Calibration!$A$2:$A$4,Calibration!$C$2:$C$4,E30)</f>
        <v>540.02369304567674</v>
      </c>
      <c r="L30" s="2">
        <f>TREND(Calibration!$A$2:$A$4,Calibration!$D$2:$D$4,G30)</f>
        <v>639.98728388435472</v>
      </c>
    </row>
    <row r="31" spans="1:12" x14ac:dyDescent="0.25">
      <c r="A31">
        <v>145087</v>
      </c>
      <c r="B31">
        <v>14.748999599999999</v>
      </c>
      <c r="C31">
        <v>0.67070001000000001</v>
      </c>
      <c r="D31">
        <v>9.9000003020963209E+37</v>
      </c>
      <c r="E31">
        <v>1.4203000100000001</v>
      </c>
      <c r="F31">
        <v>499.40600585999999</v>
      </c>
      <c r="G31">
        <v>1.6535999800000001</v>
      </c>
      <c r="H31">
        <v>9.9000003020963209E+37</v>
      </c>
      <c r="J31" s="2">
        <f>TREND(Calibration!$A$2:$A$4,Calibration!$B$2:$B$4,C31)</f>
        <v>428.09459241976401</v>
      </c>
      <c r="K31" s="2">
        <f>TREND(Calibration!$A$2:$A$4,Calibration!$C$2:$C$4,E31)</f>
        <v>554.87198592302389</v>
      </c>
      <c r="L31" s="2">
        <f>TREND(Calibration!$A$2:$A$4,Calibration!$D$2:$D$4,G31)</f>
        <v>640.64687858626701</v>
      </c>
    </row>
    <row r="32" spans="1:12" x14ac:dyDescent="0.25">
      <c r="A32">
        <v>150087</v>
      </c>
      <c r="B32">
        <v>14.67500019</v>
      </c>
      <c r="C32">
        <v>0.66530001000000005</v>
      </c>
      <c r="D32">
        <v>1138.04296875</v>
      </c>
      <c r="E32">
        <v>1.4035999800000001</v>
      </c>
      <c r="F32">
        <v>789.71197510000002</v>
      </c>
      <c r="G32">
        <v>1.6612000499999999</v>
      </c>
      <c r="H32">
        <v>9.9000003020963209E+37</v>
      </c>
      <c r="J32" s="2">
        <f>TREND(Calibration!$A$2:$A$4,Calibration!$B$2:$B$4,C32)</f>
        <v>424.7823899544091</v>
      </c>
      <c r="K32" s="2">
        <f>TREND(Calibration!$A$2:$A$4,Calibration!$C$2:$C$4,E32)</f>
        <v>548.11539548883923</v>
      </c>
      <c r="L32" s="2">
        <f>TREND(Calibration!$A$2:$A$4,Calibration!$D$2:$D$4,G32)</f>
        <v>643.77992353302545</v>
      </c>
    </row>
    <row r="33" spans="1:12" x14ac:dyDescent="0.25">
      <c r="A33">
        <v>155088</v>
      </c>
      <c r="B33">
        <v>14.53199959</v>
      </c>
      <c r="C33">
        <v>0.67070001000000001</v>
      </c>
      <c r="D33">
        <v>1148.3730468700001</v>
      </c>
      <c r="E33">
        <v>1.43060005</v>
      </c>
      <c r="F33">
        <v>661.97601318</v>
      </c>
      <c r="G33">
        <v>1.6449999799999999</v>
      </c>
      <c r="H33">
        <v>9.9000003020963209E+37</v>
      </c>
      <c r="J33" s="2">
        <f>TREND(Calibration!$A$2:$A$4,Calibration!$B$2:$B$4,C33)</f>
        <v>428.09459241976401</v>
      </c>
      <c r="K33" s="2">
        <f>TREND(Calibration!$A$2:$A$4,Calibration!$C$2:$C$4,E33)</f>
        <v>559.03923303190447</v>
      </c>
      <c r="L33" s="2">
        <f>TREND(Calibration!$A$2:$A$4,Calibration!$D$2:$D$4,G33)</f>
        <v>637.10162353702106</v>
      </c>
    </row>
    <row r="34" spans="1:12" x14ac:dyDescent="0.25">
      <c r="A34">
        <v>160089</v>
      </c>
      <c r="B34">
        <v>14.385999679999999</v>
      </c>
      <c r="C34">
        <v>0.66970003</v>
      </c>
      <c r="D34">
        <v>9.9000003020963209E+37</v>
      </c>
      <c r="E34">
        <v>1.40840006</v>
      </c>
      <c r="F34">
        <v>635.36102295000001</v>
      </c>
      <c r="G34">
        <v>1.65310001</v>
      </c>
      <c r="H34">
        <v>9.9000003020963209E+37</v>
      </c>
      <c r="J34" s="2">
        <f>TREND(Calibration!$A$2:$A$4,Calibration!$B$2:$B$4,C34)</f>
        <v>427.48123386026293</v>
      </c>
      <c r="K34" s="2">
        <f>TREND(Calibration!$A$2:$A$4,Calibration!$C$2:$C$4,E34)</f>
        <v>550.05743838405078</v>
      </c>
      <c r="L34" s="2">
        <f>TREND(Calibration!$A$2:$A$4,Calibration!$D$2:$D$4,G34)</f>
        <v>640.44077147382848</v>
      </c>
    </row>
    <row r="35" spans="1:12" x14ac:dyDescent="0.25">
      <c r="A35">
        <v>165089</v>
      </c>
      <c r="B35">
        <v>14.317999840000001</v>
      </c>
      <c r="C35">
        <v>0.67019998999999997</v>
      </c>
      <c r="D35">
        <v>511.01400756999999</v>
      </c>
      <c r="E35">
        <v>1.3819999700000001</v>
      </c>
      <c r="F35">
        <v>9.9000003020963209E+37</v>
      </c>
      <c r="G35">
        <v>1.6665999899999999</v>
      </c>
      <c r="H35">
        <v>9.9000003020963209E+37</v>
      </c>
      <c r="J35" s="2">
        <f>TREND(Calibration!$A$2:$A$4,Calibration!$B$2:$B$4,C35)</f>
        <v>427.78789473888867</v>
      </c>
      <c r="K35" s="2">
        <f>TREND(Calibration!$A$2:$A$4,Calibration!$C$2:$C$4,E35)</f>
        <v>539.37634406532118</v>
      </c>
      <c r="L35" s="2">
        <f>TREND(Calibration!$A$2:$A$4,Calibration!$D$2:$D$4,G35)</f>
        <v>646.00598917844695</v>
      </c>
    </row>
    <row r="36" spans="1:12" x14ac:dyDescent="0.25">
      <c r="A36">
        <v>170088</v>
      </c>
      <c r="B36">
        <v>14.26599979</v>
      </c>
      <c r="C36">
        <v>0.66909998999999998</v>
      </c>
      <c r="D36">
        <v>851.15600586000005</v>
      </c>
      <c r="E36">
        <v>1.3365999500000001</v>
      </c>
      <c r="F36">
        <v>9.9000003020963209E+37</v>
      </c>
      <c r="G36">
        <v>1.66869998</v>
      </c>
      <c r="H36">
        <v>9.9000003020963209E+37</v>
      </c>
      <c r="J36" s="2">
        <f>TREND(Calibration!$A$2:$A$4,Calibration!$B$2:$B$4,C36)</f>
        <v>427.1131868292793</v>
      </c>
      <c r="K36" s="2">
        <f>TREND(Calibration!$A$2:$A$4,Calibration!$C$2:$C$4,E36)</f>
        <v>521.00815305944911</v>
      </c>
      <c r="L36" s="2">
        <f>TREND(Calibration!$A$2:$A$4,Calibration!$D$2:$D$4,G36)</f>
        <v>646.8716868704081</v>
      </c>
    </row>
    <row r="37" spans="1:12" x14ac:dyDescent="0.25">
      <c r="A37">
        <v>175088</v>
      </c>
      <c r="B37">
        <v>14.213999749999999</v>
      </c>
      <c r="C37">
        <v>0.67400002000000003</v>
      </c>
      <c r="D37">
        <v>1337.2159423799999</v>
      </c>
      <c r="E37">
        <v>1.3230999699999999</v>
      </c>
      <c r="F37">
        <v>9.9000003020963209E+37</v>
      </c>
      <c r="G37">
        <v>1.66439998</v>
      </c>
      <c r="H37">
        <v>9.9000003020963209E+37</v>
      </c>
      <c r="J37" s="2">
        <f>TREND(Calibration!$A$2:$A$4,Calibration!$B$2:$B$4,C37)</f>
        <v>430.11872228230033</v>
      </c>
      <c r="K37" s="2">
        <f>TREND(Calibration!$A$2:$A$4,Calibration!$C$2:$C$4,E37)</f>
        <v>515.54625654012034</v>
      </c>
      <c r="L37" s="2">
        <f>TREND(Calibration!$A$2:$A$4,Calibration!$D$2:$D$4,G37)</f>
        <v>645.09905934578512</v>
      </c>
    </row>
    <row r="38" spans="1:12" x14ac:dyDescent="0.25">
      <c r="A38">
        <v>180088</v>
      </c>
      <c r="B38">
        <v>14.21700001</v>
      </c>
      <c r="C38">
        <v>0.67449999000000005</v>
      </c>
      <c r="D38">
        <v>496.12200927999999</v>
      </c>
      <c r="E38">
        <v>1.2798999499999999</v>
      </c>
      <c r="F38">
        <v>9.9000003020963209E+37</v>
      </c>
      <c r="G38">
        <v>1.66929996</v>
      </c>
      <c r="H38">
        <v>9.9000003020963209E+37</v>
      </c>
      <c r="J38" s="2">
        <f>TREND(Calibration!$A$2:$A$4,Calibration!$B$2:$B$4,C38)</f>
        <v>430.42538929463433</v>
      </c>
      <c r="K38" s="2">
        <f>TREND(Calibration!$A$2:$A$4,Calibration!$C$2:$C$4,E38)</f>
        <v>498.06815369308435</v>
      </c>
      <c r="L38" s="2">
        <f>TREND(Calibration!$A$2:$A$4,Calibration!$D$2:$D$4,G38)</f>
        <v>647.11902200115776</v>
      </c>
    </row>
    <row r="39" spans="1:12" x14ac:dyDescent="0.25">
      <c r="A39">
        <v>185089</v>
      </c>
      <c r="B39">
        <v>14.28499985</v>
      </c>
      <c r="C39">
        <v>0.67339998000000001</v>
      </c>
      <c r="D39">
        <v>612.58001708999996</v>
      </c>
      <c r="E39">
        <v>1.2798999499999999</v>
      </c>
      <c r="F39">
        <v>9.9000003020963209E+37</v>
      </c>
      <c r="G39">
        <v>1.65629995</v>
      </c>
      <c r="H39">
        <v>9.9000003020963209E+37</v>
      </c>
      <c r="J39" s="2">
        <f>TREND(Calibration!$A$2:$A$4,Calibration!$B$2:$B$4,C39)</f>
        <v>429.75067525131669</v>
      </c>
      <c r="K39" s="2">
        <f>TREND(Calibration!$A$2:$A$4,Calibration!$C$2:$C$4,E39)</f>
        <v>498.06815369308435</v>
      </c>
      <c r="L39" s="2">
        <f>TREND(Calibration!$A$2:$A$4,Calibration!$D$2:$D$4,G39)</f>
        <v>641.7599114089777</v>
      </c>
    </row>
    <row r="40" spans="1:12" x14ac:dyDescent="0.25">
      <c r="A40">
        <v>190089</v>
      </c>
      <c r="B40">
        <v>14.30500031</v>
      </c>
      <c r="C40">
        <v>0.67070001000000001</v>
      </c>
      <c r="D40">
        <v>1018.79699707</v>
      </c>
      <c r="E40">
        <v>1.25129998</v>
      </c>
      <c r="F40">
        <v>9.9000003020963209E+37</v>
      </c>
      <c r="G40">
        <v>1.6621999700000001</v>
      </c>
      <c r="H40">
        <v>9.9000003020963209E+37</v>
      </c>
      <c r="J40" s="2">
        <f>TREND(Calibration!$A$2:$A$4,Calibration!$B$2:$B$4,C40)</f>
        <v>428.09459241976401</v>
      </c>
      <c r="K40" s="2">
        <f>TREND(Calibration!$A$2:$A$4,Calibration!$C$2:$C$4,E40)</f>
        <v>486.49701976578189</v>
      </c>
      <c r="L40" s="2">
        <f>TREND(Calibration!$A$2:$A$4,Calibration!$D$2:$D$4,G40)</f>
        <v>644.1921295131234</v>
      </c>
    </row>
    <row r="41" spans="1:12" x14ac:dyDescent="0.25">
      <c r="A41">
        <v>195088</v>
      </c>
      <c r="B41">
        <v>14.25</v>
      </c>
      <c r="C41">
        <v>0.67129998999999996</v>
      </c>
      <c r="D41">
        <v>1161.3000488299999</v>
      </c>
      <c r="E41">
        <v>1.28960001</v>
      </c>
      <c r="F41">
        <v>9.9000003020963209E+37</v>
      </c>
      <c r="G41">
        <v>1.6670999500000001</v>
      </c>
      <c r="H41">
        <v>9.9000003020963209E+37</v>
      </c>
      <c r="J41" s="2">
        <f>TREND(Calibration!$A$2:$A$4,Calibration!$B$2:$B$4,C41)</f>
        <v>428.46260264849798</v>
      </c>
      <c r="K41" s="2">
        <f>TREND(Calibration!$A$2:$A$4,Calibration!$C$2:$C$4,E41)</f>
        <v>501.9926575776293</v>
      </c>
      <c r="L41" s="2">
        <f>TREND(Calibration!$A$2:$A$4,Calibration!$D$2:$D$4,G41)</f>
        <v>646.21209216849593</v>
      </c>
    </row>
    <row r="42" spans="1:12" x14ac:dyDescent="0.25">
      <c r="A42">
        <v>200089</v>
      </c>
      <c r="B42">
        <v>14.22399998</v>
      </c>
      <c r="C42">
        <v>0.67339998000000001</v>
      </c>
      <c r="D42">
        <v>9.9000003020963209E+37</v>
      </c>
      <c r="E42">
        <v>1.28639996</v>
      </c>
      <c r="F42">
        <v>1113.29003906</v>
      </c>
      <c r="G42">
        <v>1.6617000099999999</v>
      </c>
      <c r="H42">
        <v>9.9000003020963209E+37</v>
      </c>
      <c r="J42" s="2">
        <f>TREND(Calibration!$A$2:$A$4,Calibration!$B$2:$B$4,C42)</f>
        <v>429.75067525131669</v>
      </c>
      <c r="K42" s="2">
        <f>TREND(Calibration!$A$2:$A$4,Calibration!$C$2:$C$4,E42)</f>
        <v>500.6979636627733</v>
      </c>
      <c r="L42" s="2">
        <f>TREND(Calibration!$A$2:$A$4,Calibration!$D$2:$D$4,G42)</f>
        <v>643.98602652307432</v>
      </c>
    </row>
    <row r="43" spans="1:12" x14ac:dyDescent="0.25">
      <c r="A43">
        <v>205089</v>
      </c>
      <c r="B43">
        <v>14.180999760000001</v>
      </c>
      <c r="C43">
        <v>0.67339998000000001</v>
      </c>
      <c r="D43">
        <v>9.9000003020963209E+37</v>
      </c>
      <c r="E43">
        <v>1.26370001</v>
      </c>
      <c r="F43">
        <v>454.92001342999998</v>
      </c>
      <c r="G43">
        <v>1.6552</v>
      </c>
      <c r="H43">
        <v>9.9000003020963209E+37</v>
      </c>
      <c r="J43" s="2">
        <f>TREND(Calibration!$A$2:$A$4,Calibration!$B$2:$B$4,C43)</f>
        <v>429.75067525131669</v>
      </c>
      <c r="K43" s="2">
        <f>TREND(Calibration!$A$2:$A$4,Calibration!$C$2:$C$4,E43)</f>
        <v>491.51389243496885</v>
      </c>
      <c r="L43" s="2">
        <f>TREND(Calibration!$A$2:$A$4,Calibration!$D$2:$D$4,G43)</f>
        <v>641.30646916578962</v>
      </c>
    </row>
    <row r="44" spans="1:12" x14ac:dyDescent="0.25">
      <c r="A44">
        <v>210088</v>
      </c>
      <c r="B44">
        <v>14.149000170000001</v>
      </c>
      <c r="C44">
        <v>0.67290002000000004</v>
      </c>
      <c r="D44">
        <v>9.9000003020963209E+37</v>
      </c>
      <c r="E44">
        <v>1.33710003</v>
      </c>
      <c r="F44">
        <v>325.35400391000002</v>
      </c>
      <c r="G44">
        <v>1.64709997</v>
      </c>
      <c r="H44">
        <v>9.9000003020963209E+37</v>
      </c>
      <c r="J44" s="2">
        <f>TREND(Calibration!$A$2:$A$4,Calibration!$B$2:$B$4,C44)</f>
        <v>429.44401437269096</v>
      </c>
      <c r="K44" s="2">
        <f>TREND(Calibration!$A$2:$A$4,Calibration!$C$2:$C$4,E44)</f>
        <v>521.21047818966304</v>
      </c>
      <c r="L44" s="2">
        <f>TREND(Calibration!$A$2:$A$4,Calibration!$D$2:$D$4,G44)</f>
        <v>637.9673212289822</v>
      </c>
    </row>
    <row r="45" spans="1:12" x14ac:dyDescent="0.25">
      <c r="A45">
        <v>215089</v>
      </c>
      <c r="B45">
        <v>14.11299992</v>
      </c>
      <c r="C45">
        <v>0.6724</v>
      </c>
      <c r="D45">
        <v>1200.8280029299999</v>
      </c>
      <c r="E45">
        <v>1.2992999599999999</v>
      </c>
      <c r="F45">
        <v>96.762001040000001</v>
      </c>
      <c r="G45">
        <v>1.65629995</v>
      </c>
      <c r="H45">
        <v>9.9000003020963209E+37</v>
      </c>
      <c r="J45" s="2">
        <f>TREND(Calibration!$A$2:$A$4,Calibration!$B$2:$B$4,C45)</f>
        <v>429.13731669181561</v>
      </c>
      <c r="K45" s="2">
        <f>TREND(Calibration!$A$2:$A$4,Calibration!$C$2:$C$4,E45)</f>
        <v>505.91711695776632</v>
      </c>
      <c r="L45" s="2">
        <f>TREND(Calibration!$A$2:$A$4,Calibration!$D$2:$D$4,G45)</f>
        <v>641.7599114089777</v>
      </c>
    </row>
    <row r="46" spans="1:12" x14ac:dyDescent="0.25">
      <c r="A46">
        <v>220088</v>
      </c>
      <c r="B46">
        <v>14.05200005</v>
      </c>
      <c r="C46">
        <v>0.67449999000000005</v>
      </c>
      <c r="D46">
        <v>1100.51293945</v>
      </c>
      <c r="E46">
        <v>1.30799997</v>
      </c>
      <c r="F46">
        <v>387.25201415999999</v>
      </c>
      <c r="G46">
        <v>1.6439000399999999</v>
      </c>
      <c r="H46">
        <v>9.9000003020963209E+37</v>
      </c>
      <c r="J46" s="2">
        <f>TREND(Calibration!$A$2:$A$4,Calibration!$B$2:$B$4,C46)</f>
        <v>430.42538929463433</v>
      </c>
      <c r="K46" s="2">
        <f>TREND(Calibration!$A$2:$A$4,Calibration!$C$2:$C$4,E46)</f>
        <v>509.43701508629135</v>
      </c>
      <c r="L46" s="2">
        <f>TREND(Calibration!$A$2:$A$4,Calibration!$D$2:$D$4,G46)</f>
        <v>636.64818541622242</v>
      </c>
    </row>
    <row r="47" spans="1:12" x14ac:dyDescent="0.25">
      <c r="A47">
        <v>225088</v>
      </c>
      <c r="B47">
        <v>14.02600002</v>
      </c>
      <c r="C47">
        <v>0.68370003000000001</v>
      </c>
      <c r="D47">
        <v>1041.8260498</v>
      </c>
      <c r="E47">
        <v>1.36580002</v>
      </c>
      <c r="F47">
        <v>536.18298340000001</v>
      </c>
      <c r="G47">
        <v>1.63419998</v>
      </c>
      <c r="H47">
        <v>9.9000003020963209E+37</v>
      </c>
      <c r="J47" s="2">
        <f>TREND(Calibration!$A$2:$A$4,Calibration!$B$2:$B$4,C47)</f>
        <v>436.06842543710917</v>
      </c>
      <c r="K47" s="2">
        <f>TREND(Calibration!$A$2:$A$4,Calibration!$C$2:$C$4,E47)</f>
        <v>532.82207876135044</v>
      </c>
      <c r="L47" s="2">
        <f>TREND(Calibration!$A$2:$A$4,Calibration!$D$2:$D$4,G47)</f>
        <v>632.64944277750283</v>
      </c>
    </row>
    <row r="48" spans="1:12" x14ac:dyDescent="0.25">
      <c r="A48">
        <v>230088</v>
      </c>
      <c r="B48">
        <v>13.980999949999999</v>
      </c>
      <c r="C48">
        <v>0.68260001999999997</v>
      </c>
      <c r="D48">
        <v>457.92401123000002</v>
      </c>
      <c r="E48">
        <v>1.3377000100000001</v>
      </c>
      <c r="F48">
        <v>1107.35900879</v>
      </c>
      <c r="G48">
        <v>1.63469994</v>
      </c>
      <c r="H48">
        <v>9.9000003020963209E+37</v>
      </c>
      <c r="J48" s="2">
        <f>TREND(Calibration!$A$2:$A$4,Calibration!$B$2:$B$4,C48)</f>
        <v>435.39371139379153</v>
      </c>
      <c r="K48" s="2">
        <f>TREND(Calibration!$A$2:$A$4,Calibration!$C$2:$C$4,E48)</f>
        <v>521.45322141399868</v>
      </c>
      <c r="L48" s="2">
        <f>TREND(Calibration!$A$2:$A$4,Calibration!$D$2:$D$4,G48)</f>
        <v>632.8555457675518</v>
      </c>
    </row>
    <row r="49" spans="1:12" x14ac:dyDescent="0.25">
      <c r="A49">
        <v>235089</v>
      </c>
      <c r="B49">
        <v>13.913999560000001</v>
      </c>
      <c r="C49">
        <v>0.68529998999999997</v>
      </c>
      <c r="D49">
        <v>783.97698975000003</v>
      </c>
      <c r="E49">
        <v>1.3398000000000001</v>
      </c>
      <c r="F49">
        <v>9.9000003020963209E+37</v>
      </c>
      <c r="G49">
        <v>1.62549996</v>
      </c>
      <c r="H49">
        <v>9.9000003020963209E+37</v>
      </c>
      <c r="J49" s="2">
        <f>TREND(Calibration!$A$2:$A$4,Calibration!$B$2:$B$4,C49)</f>
        <v>437.04979422534416</v>
      </c>
      <c r="K49" s="2">
        <f>TREND(Calibration!$A$2:$A$4,Calibration!$C$2:$C$4,E49)</f>
        <v>522.30284697430511</v>
      </c>
      <c r="L49" s="2">
        <f>TREND(Calibration!$A$2:$A$4,Calibration!$D$2:$D$4,G49)</f>
        <v>629.0629555875563</v>
      </c>
    </row>
    <row r="50" spans="1:12" x14ac:dyDescent="0.25">
      <c r="A50">
        <v>240088</v>
      </c>
      <c r="B50">
        <v>13.88899994</v>
      </c>
      <c r="C50">
        <v>0.67720002000000001</v>
      </c>
      <c r="D50">
        <v>915.71801758000004</v>
      </c>
      <c r="E50">
        <v>1.33710003</v>
      </c>
      <c r="F50">
        <v>9.9000003020963209E+37</v>
      </c>
      <c r="G50">
        <v>1.6270999900000001</v>
      </c>
      <c r="H50">
        <v>9.9000003020963209E+37</v>
      </c>
      <c r="J50" s="2">
        <f>TREND(Calibration!$A$2:$A$4,Calibration!$B$2:$B$4,C50)</f>
        <v>432.08150892843656</v>
      </c>
      <c r="K50" s="2">
        <f>TREND(Calibration!$A$2:$A$4,Calibration!$C$2:$C$4,E50)</f>
        <v>521.21047818966304</v>
      </c>
      <c r="L50" s="2">
        <f>TREND(Calibration!$A$2:$A$4,Calibration!$D$2:$D$4,G50)</f>
        <v>629.72255028946847</v>
      </c>
    </row>
    <row r="51" spans="1:12" x14ac:dyDescent="0.25">
      <c r="A51">
        <v>245099</v>
      </c>
      <c r="B51">
        <v>13.83699989</v>
      </c>
      <c r="C51">
        <v>0.67989999000000001</v>
      </c>
      <c r="D51">
        <v>9.9000003020963209E+37</v>
      </c>
      <c r="E51">
        <v>1.3976000500000001</v>
      </c>
      <c r="F51">
        <v>9.9000003020963209E+37</v>
      </c>
      <c r="G51">
        <v>1.63789999</v>
      </c>
      <c r="H51">
        <v>9.9000003020963209E+37</v>
      </c>
      <c r="J51" s="2">
        <f>TREND(Calibration!$A$2:$A$4,Calibration!$B$2:$B$4,C51)</f>
        <v>433.73759175998924</v>
      </c>
      <c r="K51" s="2">
        <f>TREND(Calibration!$A$2:$A$4,Calibration!$C$2:$C$4,E51)</f>
        <v>545.6879106493642</v>
      </c>
      <c r="L51" s="2">
        <f>TREND(Calibration!$A$2:$A$4,Calibration!$D$2:$D$4,G51)</f>
        <v>634.17473104898659</v>
      </c>
    </row>
    <row r="52" spans="1:12" x14ac:dyDescent="0.25">
      <c r="A52">
        <v>250089</v>
      </c>
      <c r="B52">
        <v>13.824000359999999</v>
      </c>
      <c r="C52">
        <v>0.67449999000000005</v>
      </c>
      <c r="D52">
        <v>1313.07299805</v>
      </c>
      <c r="E52">
        <v>1.3506</v>
      </c>
      <c r="F52">
        <v>1147.3850097699999</v>
      </c>
      <c r="G52">
        <v>1.65199995</v>
      </c>
      <c r="H52">
        <v>9.9000003020963209E+37</v>
      </c>
      <c r="J52" s="2">
        <f>TREND(Calibration!$A$2:$A$4,Calibration!$B$2:$B$4,C52)</f>
        <v>430.42538929463433</v>
      </c>
      <c r="K52" s="2">
        <f>TREND(Calibration!$A$2:$A$4,Calibration!$C$2:$C$4,E52)</f>
        <v>526.67237066313646</v>
      </c>
      <c r="L52" s="2">
        <f>TREND(Calibration!$A$2:$A$4,Calibration!$D$2:$D$4,G52)</f>
        <v>639.98728388435472</v>
      </c>
    </row>
    <row r="53" spans="1:12" x14ac:dyDescent="0.25">
      <c r="A53">
        <v>255089</v>
      </c>
      <c r="B53">
        <v>13.821000099999999</v>
      </c>
      <c r="C53">
        <v>0.67830002</v>
      </c>
      <c r="D53">
        <v>908.73901366999996</v>
      </c>
      <c r="E53">
        <v>1.28960001</v>
      </c>
      <c r="F53">
        <v>889.24102783000001</v>
      </c>
      <c r="G53">
        <v>1.6665999899999999</v>
      </c>
      <c r="H53">
        <v>9.9000003020963209E+37</v>
      </c>
      <c r="J53" s="2">
        <f>TREND(Calibration!$A$2:$A$4,Calibration!$B$2:$B$4,C53)</f>
        <v>432.75621683804593</v>
      </c>
      <c r="K53" s="2">
        <f>TREND(Calibration!$A$2:$A$4,Calibration!$C$2:$C$4,E53)</f>
        <v>501.9926575776293</v>
      </c>
      <c r="L53" s="2">
        <f>TREND(Calibration!$A$2:$A$4,Calibration!$D$2:$D$4,G53)</f>
        <v>646.00598917844695</v>
      </c>
    </row>
    <row r="54" spans="1:12" x14ac:dyDescent="0.25">
      <c r="A54">
        <v>260089</v>
      </c>
      <c r="B54">
        <v>13.86100006</v>
      </c>
      <c r="C54">
        <v>0.67129998999999996</v>
      </c>
      <c r="D54">
        <v>927.02801513999998</v>
      </c>
      <c r="E54">
        <v>1.2902</v>
      </c>
      <c r="F54">
        <v>640.38897704999999</v>
      </c>
      <c r="G54">
        <v>1.65199995</v>
      </c>
      <c r="H54">
        <v>9.9000003020963209E+37</v>
      </c>
      <c r="J54" s="2">
        <f>TREND(Calibration!$A$2:$A$4,Calibration!$B$2:$B$4,C54)</f>
        <v>428.46260264849798</v>
      </c>
      <c r="K54" s="2">
        <f>TREND(Calibration!$A$2:$A$4,Calibration!$C$2:$C$4,E54)</f>
        <v>502.23540484782029</v>
      </c>
      <c r="L54" s="2">
        <f>TREND(Calibration!$A$2:$A$4,Calibration!$D$2:$D$4,G54)</f>
        <v>639.98728388435472</v>
      </c>
    </row>
    <row r="55" spans="1:12" x14ac:dyDescent="0.25">
      <c r="A55">
        <v>265088</v>
      </c>
      <c r="B55">
        <v>13.85900021</v>
      </c>
      <c r="C55">
        <v>0.67339998000000001</v>
      </c>
      <c r="D55">
        <v>890.92199706999997</v>
      </c>
      <c r="E55">
        <v>1.33710003</v>
      </c>
      <c r="F55">
        <v>642.95300293000003</v>
      </c>
      <c r="G55">
        <v>1.65310001</v>
      </c>
      <c r="H55">
        <v>9.9000003020963209E+37</v>
      </c>
      <c r="J55" s="2">
        <f>TREND(Calibration!$A$2:$A$4,Calibration!$B$2:$B$4,C55)</f>
        <v>429.75067525131669</v>
      </c>
      <c r="K55" s="2">
        <f>TREND(Calibration!$A$2:$A$4,Calibration!$C$2:$C$4,E55)</f>
        <v>521.21047818966304</v>
      </c>
      <c r="L55" s="2">
        <f>TREND(Calibration!$A$2:$A$4,Calibration!$D$2:$D$4,G55)</f>
        <v>640.44077147382848</v>
      </c>
    </row>
    <row r="56" spans="1:12" x14ac:dyDescent="0.25">
      <c r="A56">
        <v>270089</v>
      </c>
      <c r="B56">
        <v>13.847000120000001</v>
      </c>
      <c r="C56">
        <v>0.67510002999999996</v>
      </c>
      <c r="D56">
        <v>572.24102783000001</v>
      </c>
      <c r="E56">
        <v>1.3199000400000001</v>
      </c>
      <c r="F56">
        <v>1210.6719970700001</v>
      </c>
      <c r="G56">
        <v>1.6368999500000001</v>
      </c>
      <c r="H56">
        <v>9.9000003020963209E+37</v>
      </c>
      <c r="J56" s="2">
        <f>TREND(Calibration!$A$2:$A$4,Calibration!$B$2:$B$4,C56)</f>
        <v>430.7934363256179</v>
      </c>
      <c r="K56" s="2">
        <f>TREND(Calibration!$A$2:$A$4,Calibration!$C$2:$C$4,E56)</f>
        <v>514.25161117552761</v>
      </c>
      <c r="L56" s="2">
        <f>TREND(Calibration!$A$2:$A$4,Calibration!$D$2:$D$4,G56)</f>
        <v>633.76247560021363</v>
      </c>
    </row>
    <row r="57" spans="1:12" x14ac:dyDescent="0.25">
      <c r="A57">
        <v>275088</v>
      </c>
      <c r="B57">
        <v>13.88099957</v>
      </c>
      <c r="C57">
        <v>0.66750001999999997</v>
      </c>
      <c r="D57">
        <v>873.45800781000003</v>
      </c>
      <c r="E57">
        <v>1.3631000499999999</v>
      </c>
      <c r="F57">
        <v>9.9000003020963209E+37</v>
      </c>
      <c r="G57">
        <v>1.6487000000000001</v>
      </c>
      <c r="H57">
        <v>9.9000003020963209E+37</v>
      </c>
      <c r="J57" s="2">
        <f>TREND(Calibration!$A$2:$A$4,Calibration!$B$2:$B$4,C57)</f>
        <v>426.13181190733599</v>
      </c>
      <c r="K57" s="2">
        <f>TREND(Calibration!$A$2:$A$4,Calibration!$C$2:$C$4,E57)</f>
        <v>531.72970997670836</v>
      </c>
      <c r="L57" s="2">
        <f>TREND(Calibration!$A$2:$A$4,Calibration!$D$2:$D$4,G57)</f>
        <v>638.62691593089448</v>
      </c>
    </row>
    <row r="58" spans="1:12" x14ac:dyDescent="0.25">
      <c r="A58">
        <v>280088</v>
      </c>
      <c r="B58">
        <v>13.894000050000001</v>
      </c>
      <c r="C58">
        <v>0.67400002000000003</v>
      </c>
      <c r="D58">
        <v>705.48797606999995</v>
      </c>
      <c r="E58">
        <v>1.34249997</v>
      </c>
      <c r="F58">
        <v>9.9000003020963209E+37</v>
      </c>
      <c r="G58">
        <v>1.6293</v>
      </c>
      <c r="H58">
        <v>9.9000003020963209E+37</v>
      </c>
      <c r="J58" s="2">
        <f>TREND(Calibration!$A$2:$A$4,Calibration!$B$2:$B$4,C58)</f>
        <v>430.11872228230033</v>
      </c>
      <c r="K58" s="2">
        <f>TREND(Calibration!$A$2:$A$4,Calibration!$C$2:$C$4,E58)</f>
        <v>523.39521575894707</v>
      </c>
      <c r="L58" s="2">
        <f>TREND(Calibration!$A$2:$A$4,Calibration!$D$2:$D$4,G58)</f>
        <v>630.6294801221303</v>
      </c>
    </row>
    <row r="59" spans="1:12" x14ac:dyDescent="0.25">
      <c r="A59">
        <v>285088</v>
      </c>
      <c r="B59">
        <v>13.946000099999999</v>
      </c>
      <c r="C59">
        <v>0.67669999999999997</v>
      </c>
      <c r="D59">
        <v>632.58599853999999</v>
      </c>
      <c r="E59">
        <v>1.3134000299999999</v>
      </c>
      <c r="F59">
        <v>9.9000003020963209E+37</v>
      </c>
      <c r="G59">
        <v>1.6352000200000001</v>
      </c>
      <c r="H59">
        <v>9.9000003020963209E+37</v>
      </c>
      <c r="J59" s="2">
        <f>TREND(Calibration!$A$2:$A$4,Calibration!$B$2:$B$4,C59)</f>
        <v>431.77481124756122</v>
      </c>
      <c r="K59" s="2">
        <f>TREND(Calibration!$A$2:$A$4,Calibration!$C$2:$C$4,E59)</f>
        <v>511.62180120583855</v>
      </c>
      <c r="L59" s="2">
        <f>TREND(Calibration!$A$2:$A$4,Calibration!$D$2:$D$4,G59)</f>
        <v>633.06169822627589</v>
      </c>
    </row>
    <row r="60" spans="1:12" x14ac:dyDescent="0.25">
      <c r="A60">
        <v>290089</v>
      </c>
      <c r="B60">
        <v>13.972000120000001</v>
      </c>
      <c r="C60">
        <v>0.67339998000000001</v>
      </c>
      <c r="D60">
        <v>1038.2569580100001</v>
      </c>
      <c r="E60">
        <v>1.329</v>
      </c>
      <c r="F60">
        <v>9.9000003020963209E+37</v>
      </c>
      <c r="G60">
        <v>1.63849998</v>
      </c>
      <c r="H60">
        <v>9.9000003020963209E+37</v>
      </c>
      <c r="J60" s="2">
        <f>TREND(Calibration!$A$2:$A$4,Calibration!$B$2:$B$4,C60)</f>
        <v>429.75067525131669</v>
      </c>
      <c r="K60" s="2">
        <f>TREND(Calibration!$A$2:$A$4,Calibration!$C$2:$C$4,E60)</f>
        <v>517.93332328547365</v>
      </c>
      <c r="L60" s="2">
        <f>TREND(Calibration!$A$2:$A$4,Calibration!$D$2:$D$4,G60)</f>
        <v>634.4220703021258</v>
      </c>
    </row>
    <row r="61" spans="1:12" x14ac:dyDescent="0.25">
      <c r="A61">
        <v>295088</v>
      </c>
      <c r="B61">
        <v>13.99800014</v>
      </c>
      <c r="C61">
        <v>0.67559999000000004</v>
      </c>
      <c r="D61">
        <v>1101.6479492200001</v>
      </c>
      <c r="E61">
        <v>1.3451999400000001</v>
      </c>
      <c r="F61">
        <v>9.9000003020963209E+37</v>
      </c>
      <c r="G61">
        <v>1.6352000200000001</v>
      </c>
      <c r="H61">
        <v>9.9000003020963209E+37</v>
      </c>
      <c r="J61" s="2">
        <f>TREND(Calibration!$A$2:$A$4,Calibration!$B$2:$B$4,C61)</f>
        <v>431.10009720424364</v>
      </c>
      <c r="K61" s="2">
        <f>TREND(Calibration!$A$2:$A$4,Calibration!$C$2:$C$4,E61)</f>
        <v>524.48758454358915</v>
      </c>
      <c r="L61" s="2">
        <f>TREND(Calibration!$A$2:$A$4,Calibration!$D$2:$D$4,G61)</f>
        <v>633.06169822627589</v>
      </c>
    </row>
    <row r="62" spans="1:12" x14ac:dyDescent="0.25">
      <c r="A62">
        <v>300089</v>
      </c>
      <c r="B62">
        <v>14.06299973</v>
      </c>
      <c r="C62">
        <v>0.68260001999999997</v>
      </c>
      <c r="D62">
        <v>9.9000003020963209E+37</v>
      </c>
      <c r="E62">
        <v>1.33710003</v>
      </c>
      <c r="F62">
        <v>9.9000003020963209E+37</v>
      </c>
      <c r="G62">
        <v>1.63629997</v>
      </c>
      <c r="H62">
        <v>9.9000003020963209E+37</v>
      </c>
      <c r="J62" s="2">
        <f>TREND(Calibration!$A$2:$A$4,Calibration!$B$2:$B$4,C62)</f>
        <v>435.39371139379153</v>
      </c>
      <c r="K62" s="2">
        <f>TREND(Calibration!$A$2:$A$4,Calibration!$C$2:$C$4,E62)</f>
        <v>521.21047818966304</v>
      </c>
      <c r="L62" s="2">
        <f>TREND(Calibration!$A$2:$A$4,Calibration!$D$2:$D$4,G62)</f>
        <v>633.51514046946409</v>
      </c>
    </row>
    <row r="63" spans="1:12" x14ac:dyDescent="0.25">
      <c r="A63">
        <v>305088</v>
      </c>
      <c r="B63">
        <v>14.13399982</v>
      </c>
      <c r="C63">
        <v>0.68800002000000005</v>
      </c>
      <c r="D63">
        <v>952.28601074000005</v>
      </c>
      <c r="E63">
        <v>1.3365999500000001</v>
      </c>
      <c r="F63">
        <v>9.9000003020963209E+37</v>
      </c>
      <c r="G63">
        <v>1.6513999699999999</v>
      </c>
      <c r="H63">
        <v>9.9000003020963209E+37</v>
      </c>
      <c r="J63" s="2">
        <f>TREND(Calibration!$A$2:$A$4,Calibration!$B$2:$B$4,C63)</f>
        <v>438.70591385914651</v>
      </c>
      <c r="K63" s="2">
        <f>TREND(Calibration!$A$2:$A$4,Calibration!$C$2:$C$4,E63)</f>
        <v>521.00815305944911</v>
      </c>
      <c r="L63" s="2">
        <f>TREND(Calibration!$A$2:$A$4,Calibration!$D$2:$D$4,G63)</f>
        <v>639.73994875360518</v>
      </c>
    </row>
    <row r="64" spans="1:12" x14ac:dyDescent="0.25">
      <c r="A64">
        <v>310090</v>
      </c>
      <c r="B64">
        <v>14.18000031</v>
      </c>
      <c r="C64">
        <v>0.68690001999999994</v>
      </c>
      <c r="D64">
        <v>9.9000003020963209E+37</v>
      </c>
      <c r="E64">
        <v>1.33070004</v>
      </c>
      <c r="F64">
        <v>1155.5899658200001</v>
      </c>
      <c r="G64">
        <v>1.6497999400000001</v>
      </c>
      <c r="H64">
        <v>9.9000003020963209E+37</v>
      </c>
      <c r="J64" s="2">
        <f>TREND(Calibration!$A$2:$A$4,Calibration!$B$2:$B$4,C64)</f>
        <v>438.03120594953714</v>
      </c>
      <c r="K64" s="2">
        <f>TREND(Calibration!$A$2:$A$4,Calibration!$C$2:$C$4,E64)</f>
        <v>518.62113486435896</v>
      </c>
      <c r="L64" s="2">
        <f>TREND(Calibration!$A$2:$A$4,Calibration!$D$2:$D$4,G64)</f>
        <v>639.08035405169301</v>
      </c>
    </row>
    <row r="65" spans="1:12" x14ac:dyDescent="0.25">
      <c r="A65">
        <v>315089</v>
      </c>
      <c r="B65">
        <v>14.23499966</v>
      </c>
      <c r="C65">
        <v>0.68150001999999998</v>
      </c>
      <c r="D65">
        <v>9.9000003020963209E+37</v>
      </c>
      <c r="E65">
        <v>1.3161</v>
      </c>
      <c r="F65">
        <v>838.28802489999998</v>
      </c>
      <c r="G65">
        <v>1.63789999</v>
      </c>
      <c r="H65">
        <v>9.9000003020963209E+37</v>
      </c>
      <c r="J65" s="2">
        <f>TREND(Calibration!$A$2:$A$4,Calibration!$B$2:$B$4,C65)</f>
        <v>434.71900348418217</v>
      </c>
      <c r="K65" s="2">
        <f>TREND(Calibration!$A$2:$A$4,Calibration!$C$2:$C$4,E65)</f>
        <v>512.71416999048063</v>
      </c>
      <c r="L65" s="2">
        <f>TREND(Calibration!$A$2:$A$4,Calibration!$D$2:$D$4,G65)</f>
        <v>634.17473104898659</v>
      </c>
    </row>
    <row r="66" spans="1:12" x14ac:dyDescent="0.25">
      <c r="A66">
        <v>320089</v>
      </c>
      <c r="B66">
        <v>14.31299973</v>
      </c>
      <c r="C66">
        <v>0.68959999000000005</v>
      </c>
      <c r="D66">
        <v>1124.8979492200001</v>
      </c>
      <c r="E66">
        <v>1.31930006</v>
      </c>
      <c r="F66">
        <v>1257.99401855</v>
      </c>
      <c r="G66">
        <v>1.64279997</v>
      </c>
      <c r="H66">
        <v>9.9000003020963209E+37</v>
      </c>
      <c r="J66" s="2">
        <f>TREND(Calibration!$A$2:$A$4,Calibration!$B$2:$B$4,C66)</f>
        <v>439.68728878108988</v>
      </c>
      <c r="K66" s="2">
        <f>TREND(Calibration!$A$2:$A$4,Calibration!$C$2:$C$4,E66)</f>
        <v>514.00886795119197</v>
      </c>
      <c r="L66" s="2">
        <f>TREND(Calibration!$A$2:$A$4,Calibration!$D$2:$D$4,G66)</f>
        <v>636.19469370435922</v>
      </c>
    </row>
    <row r="67" spans="1:12" x14ac:dyDescent="0.25">
      <c r="A67">
        <v>325089</v>
      </c>
      <c r="B67">
        <v>14.37100029</v>
      </c>
      <c r="C67">
        <v>0.68480003</v>
      </c>
      <c r="D67">
        <v>9.9000003020963209E+37</v>
      </c>
      <c r="E67">
        <v>1.3269000099999999</v>
      </c>
      <c r="F67">
        <v>601.40997314000003</v>
      </c>
      <c r="G67">
        <v>1.6390000600000001</v>
      </c>
      <c r="H67">
        <v>9.9000003020963209E+37</v>
      </c>
      <c r="J67" s="2">
        <f>TREND(Calibration!$A$2:$A$4,Calibration!$B$2:$B$4,C67)</f>
        <v>436.74313334671848</v>
      </c>
      <c r="K67" s="2">
        <f>TREND(Calibration!$A$2:$A$4,Calibration!$C$2:$C$4,E67)</f>
        <v>517.08369772516733</v>
      </c>
      <c r="L67" s="2">
        <f>TREND(Calibration!$A$2:$A$4,Calibration!$D$2:$D$4,G67)</f>
        <v>634.62822276084989</v>
      </c>
    </row>
    <row r="68" spans="1:12" x14ac:dyDescent="0.25">
      <c r="A68">
        <v>330089</v>
      </c>
      <c r="B68">
        <v>14.399999619999999</v>
      </c>
      <c r="C68">
        <v>0.68150001999999998</v>
      </c>
      <c r="D68">
        <v>9.9000003020963209E+37</v>
      </c>
      <c r="E68">
        <v>1.31500006</v>
      </c>
      <c r="F68">
        <v>180.64300537</v>
      </c>
      <c r="G68">
        <v>1.63789999</v>
      </c>
      <c r="H68">
        <v>9.9000003020963209E+37</v>
      </c>
      <c r="J68" s="2">
        <f>TREND(Calibration!$A$2:$A$4,Calibration!$B$2:$B$4,C68)</f>
        <v>434.71900348418217</v>
      </c>
      <c r="K68" s="2">
        <f>TREND(Calibration!$A$2:$A$4,Calibration!$C$2:$C$4,E68)</f>
        <v>512.26915018619422</v>
      </c>
      <c r="L68" s="2">
        <f>TREND(Calibration!$A$2:$A$4,Calibration!$D$2:$D$4,G68)</f>
        <v>634.17473104898659</v>
      </c>
    </row>
    <row r="69" spans="1:12" x14ac:dyDescent="0.25">
      <c r="A69">
        <v>335102</v>
      </c>
      <c r="B69">
        <v>14.506999970000001</v>
      </c>
      <c r="C69">
        <v>0.68260001999999997</v>
      </c>
      <c r="D69">
        <v>803.17602538999995</v>
      </c>
      <c r="E69">
        <v>1.35440004</v>
      </c>
      <c r="F69">
        <v>950.38598633000004</v>
      </c>
      <c r="G69">
        <v>1.6352000200000001</v>
      </c>
      <c r="H69">
        <v>9.9000003020963209E+37</v>
      </c>
      <c r="J69" s="2">
        <f>TREND(Calibration!$A$2:$A$4,Calibration!$B$2:$B$4,C69)</f>
        <v>435.39371139379153</v>
      </c>
      <c r="K69" s="2">
        <f>TREND(Calibration!$A$2:$A$4,Calibration!$C$2:$C$4,E69)</f>
        <v>528.20981184818334</v>
      </c>
      <c r="L69" s="2">
        <f>TREND(Calibration!$A$2:$A$4,Calibration!$D$2:$D$4,G69)</f>
        <v>633.06169822627589</v>
      </c>
    </row>
    <row r="70" spans="1:12" x14ac:dyDescent="0.25">
      <c r="A70">
        <v>340089</v>
      </c>
      <c r="B70">
        <v>14.57900047</v>
      </c>
      <c r="C70">
        <v>0.68959999000000005</v>
      </c>
      <c r="D70">
        <v>9.9000003020963209E+37</v>
      </c>
      <c r="E70">
        <v>1.3528000099999999</v>
      </c>
      <c r="F70">
        <v>801.79302978999999</v>
      </c>
      <c r="G70">
        <v>1.64170003</v>
      </c>
      <c r="H70">
        <v>9.9000003020963209E+37</v>
      </c>
      <c r="J70" s="2">
        <f>TREND(Calibration!$A$2:$A$4,Calibration!$B$2:$B$4,C70)</f>
        <v>439.68728878108988</v>
      </c>
      <c r="K70" s="2">
        <f>TREND(Calibration!$A$2:$A$4,Calibration!$C$2:$C$4,E70)</f>
        <v>527.56246286782766</v>
      </c>
      <c r="L70" s="2">
        <f>TREND(Calibration!$A$2:$A$4,Calibration!$D$2:$D$4,G70)</f>
        <v>635.7412555835607</v>
      </c>
    </row>
    <row r="71" spans="1:12" x14ac:dyDescent="0.25">
      <c r="A71">
        <v>345103</v>
      </c>
      <c r="B71">
        <v>14.65699959</v>
      </c>
      <c r="C71">
        <v>0.69019997</v>
      </c>
      <c r="D71">
        <v>9.9000003020963209E+37</v>
      </c>
      <c r="E71">
        <v>1.34630001</v>
      </c>
      <c r="F71">
        <v>370.33700562000001</v>
      </c>
      <c r="G71">
        <v>1.65310001</v>
      </c>
      <c r="H71">
        <v>9.9000003020963209E+37</v>
      </c>
      <c r="J71" s="2">
        <f>TREND(Calibration!$A$2:$A$4,Calibration!$B$2:$B$4,C71)</f>
        <v>440.05529900982384</v>
      </c>
      <c r="K71" s="2">
        <f>TREND(Calibration!$A$2:$A$4,Calibration!$C$2:$C$4,E71)</f>
        <v>524.93265694399406</v>
      </c>
      <c r="L71" s="2">
        <f>TREND(Calibration!$A$2:$A$4,Calibration!$D$2:$D$4,G71)</f>
        <v>640.44077147382848</v>
      </c>
    </row>
    <row r="72" spans="1:12" x14ac:dyDescent="0.25">
      <c r="A72">
        <v>350090</v>
      </c>
      <c r="B72">
        <v>14.786000250000001</v>
      </c>
      <c r="C72">
        <v>0.69230002000000002</v>
      </c>
      <c r="D72">
        <v>704.52099609000004</v>
      </c>
      <c r="E72">
        <v>1.35599995</v>
      </c>
      <c r="F72">
        <v>9.9000003020963209E+37</v>
      </c>
      <c r="G72">
        <v>1.6617000099999999</v>
      </c>
      <c r="H72">
        <v>9.9000003020963209E+37</v>
      </c>
      <c r="J72" s="2">
        <f>TREND(Calibration!$A$2:$A$4,Calibration!$B$2:$B$4,C72)</f>
        <v>441.34340841489211</v>
      </c>
      <c r="K72" s="2">
        <f>TREND(Calibration!$A$2:$A$4,Calibration!$C$2:$C$4,E72)</f>
        <v>528.85711227827574</v>
      </c>
      <c r="L72" s="2">
        <f>TREND(Calibration!$A$2:$A$4,Calibration!$D$2:$D$4,G72)</f>
        <v>643.98602652307432</v>
      </c>
    </row>
    <row r="73" spans="1:12" x14ac:dyDescent="0.25">
      <c r="A73">
        <v>355090</v>
      </c>
      <c r="B73">
        <v>14.821999549999999</v>
      </c>
      <c r="C73">
        <v>0.68320000000000003</v>
      </c>
      <c r="D73">
        <v>9.9000003020963209E+37</v>
      </c>
      <c r="E73">
        <v>1.3446999799999999</v>
      </c>
      <c r="F73">
        <v>825.06701659999999</v>
      </c>
      <c r="G73">
        <v>1.6648999499999999</v>
      </c>
      <c r="H73">
        <v>9.9000003020963209E+37</v>
      </c>
      <c r="J73" s="2">
        <f>TREND(Calibration!$A$2:$A$4,Calibration!$B$2:$B$4,C73)</f>
        <v>435.76172162252556</v>
      </c>
      <c r="K73" s="2">
        <f>TREND(Calibration!$A$2:$A$4,Calibration!$C$2:$C$4,E73)</f>
        <v>524.28530796363839</v>
      </c>
      <c r="L73" s="2">
        <f>TREND(Calibration!$A$2:$A$4,Calibration!$D$2:$D$4,G73)</f>
        <v>645.30516645822365</v>
      </c>
    </row>
    <row r="74" spans="1:12" x14ac:dyDescent="0.25">
      <c r="A74">
        <v>360090</v>
      </c>
      <c r="B74">
        <v>14.91300011</v>
      </c>
      <c r="C74">
        <v>0.68150001999999998</v>
      </c>
      <c r="D74">
        <v>977.13201904000005</v>
      </c>
      <c r="E74">
        <v>1.3511999800000001</v>
      </c>
      <c r="F74">
        <v>927.18597411999997</v>
      </c>
      <c r="G74">
        <v>1.66439998</v>
      </c>
      <c r="H74">
        <v>9.9000003020963209E+37</v>
      </c>
      <c r="J74" s="2">
        <f>TREND(Calibration!$A$2:$A$4,Calibration!$B$2:$B$4,C74)</f>
        <v>434.71900348418217</v>
      </c>
      <c r="K74" s="2">
        <f>TREND(Calibration!$A$2:$A$4,Calibration!$C$2:$C$4,E74)</f>
        <v>526.9151138874721</v>
      </c>
      <c r="L74" s="2">
        <f>TREND(Calibration!$A$2:$A$4,Calibration!$D$2:$D$4,G74)</f>
        <v>645.09905934578512</v>
      </c>
    </row>
    <row r="75" spans="1:12" x14ac:dyDescent="0.25">
      <c r="A75">
        <v>365090</v>
      </c>
      <c r="B75">
        <v>14.961000439999999</v>
      </c>
      <c r="C75">
        <v>0.68589997000000003</v>
      </c>
      <c r="D75">
        <v>9.9000003020963209E+37</v>
      </c>
      <c r="E75">
        <v>1.3204</v>
      </c>
      <c r="F75">
        <v>576.77801513999998</v>
      </c>
      <c r="G75">
        <v>1.66009998</v>
      </c>
      <c r="H75">
        <v>9.9000003020963209E+37</v>
      </c>
      <c r="J75" s="2">
        <f>TREND(Calibration!$A$2:$A$4,Calibration!$B$2:$B$4,C75)</f>
        <v>437.41780445407824</v>
      </c>
      <c r="K75" s="2">
        <f>TREND(Calibration!$A$2:$A$4,Calibration!$C$2:$C$4,E75)</f>
        <v>514.45388775547838</v>
      </c>
      <c r="L75" s="2">
        <f>TREND(Calibration!$A$2:$A$4,Calibration!$D$2:$D$4,G75)</f>
        <v>643.32643182116215</v>
      </c>
    </row>
    <row r="76" spans="1:12" x14ac:dyDescent="0.25">
      <c r="A76">
        <v>370090</v>
      </c>
      <c r="B76">
        <v>15.00399971</v>
      </c>
      <c r="C76">
        <v>0.68210000000000004</v>
      </c>
      <c r="D76">
        <v>9.9000003020963209E+37</v>
      </c>
      <c r="E76">
        <v>1.3387999500000001</v>
      </c>
      <c r="F76">
        <v>176.62600707999999</v>
      </c>
      <c r="G76">
        <v>1.65199995</v>
      </c>
      <c r="H76">
        <v>9.9000003020963209E+37</v>
      </c>
      <c r="J76" s="2">
        <f>TREND(Calibration!$A$2:$A$4,Calibration!$B$2:$B$4,C76)</f>
        <v>435.08701371291625</v>
      </c>
      <c r="K76" s="2">
        <f>TREND(Calibration!$A$2:$A$4,Calibration!$C$2:$C$4,E76)</f>
        <v>521.89824121828508</v>
      </c>
      <c r="L76" s="2">
        <f>TREND(Calibration!$A$2:$A$4,Calibration!$D$2:$D$4,G76)</f>
        <v>639.98728388435472</v>
      </c>
    </row>
    <row r="77" spans="1:12" x14ac:dyDescent="0.25">
      <c r="A77">
        <v>375091</v>
      </c>
      <c r="B77">
        <v>15.08199978</v>
      </c>
      <c r="C77">
        <v>0.68589997000000003</v>
      </c>
      <c r="D77">
        <v>803.96697998000002</v>
      </c>
      <c r="E77">
        <v>1.3528000099999999</v>
      </c>
      <c r="F77">
        <v>1031.1540527300001</v>
      </c>
      <c r="G77">
        <v>1.65199995</v>
      </c>
      <c r="H77">
        <v>9.9000003020963209E+37</v>
      </c>
      <c r="J77" s="2">
        <f>TREND(Calibration!$A$2:$A$4,Calibration!$B$2:$B$4,C77)</f>
        <v>437.41780445407824</v>
      </c>
      <c r="K77" s="2">
        <f>TREND(Calibration!$A$2:$A$4,Calibration!$C$2:$C$4,E77)</f>
        <v>527.56246286782766</v>
      </c>
      <c r="L77" s="2">
        <f>TREND(Calibration!$A$2:$A$4,Calibration!$D$2:$D$4,G77)</f>
        <v>639.98728388435472</v>
      </c>
    </row>
    <row r="78" spans="1:12" x14ac:dyDescent="0.25">
      <c r="A78">
        <v>380090</v>
      </c>
      <c r="B78">
        <v>15.12699986</v>
      </c>
      <c r="C78">
        <v>0.68640000000000001</v>
      </c>
      <c r="D78">
        <v>976.19201659999999</v>
      </c>
      <c r="E78">
        <v>1.35599995</v>
      </c>
      <c r="F78">
        <v>9.9000003020963209E+37</v>
      </c>
      <c r="G78">
        <v>1.6595</v>
      </c>
      <c r="H78">
        <v>9.9000003020963209E+37</v>
      </c>
      <c r="J78" s="2">
        <f>TREND(Calibration!$A$2:$A$4,Calibration!$B$2:$B$4,C78)</f>
        <v>437.72450826866185</v>
      </c>
      <c r="K78" s="2">
        <f>TREND(Calibration!$A$2:$A$4,Calibration!$C$2:$C$4,E78)</f>
        <v>528.85711227827574</v>
      </c>
      <c r="L78" s="2">
        <f>TREND(Calibration!$A$2:$A$4,Calibration!$D$2:$D$4,G78)</f>
        <v>643.0790966904126</v>
      </c>
    </row>
    <row r="79" spans="1:12" x14ac:dyDescent="0.25">
      <c r="A79">
        <v>385090</v>
      </c>
      <c r="B79">
        <v>15.15999985</v>
      </c>
      <c r="C79">
        <v>0.68150001999999998</v>
      </c>
      <c r="D79">
        <v>1227.7189941399999</v>
      </c>
      <c r="E79">
        <v>1.3458000400000001</v>
      </c>
      <c r="F79">
        <v>9.9000003020963209E+37</v>
      </c>
      <c r="G79">
        <v>1.66009998</v>
      </c>
      <c r="H79">
        <v>9.9000003020963209E+37</v>
      </c>
      <c r="J79" s="2">
        <f>TREND(Calibration!$A$2:$A$4,Calibration!$B$2:$B$4,C79)</f>
        <v>434.71900348418217</v>
      </c>
      <c r="K79" s="2">
        <f>TREND(Calibration!$A$2:$A$4,Calibration!$C$2:$C$4,E79)</f>
        <v>524.73037631818806</v>
      </c>
      <c r="L79" s="2">
        <f>TREND(Calibration!$A$2:$A$4,Calibration!$D$2:$D$4,G79)</f>
        <v>643.32643182116215</v>
      </c>
    </row>
    <row r="80" spans="1:12" x14ac:dyDescent="0.25">
      <c r="A80">
        <v>390091</v>
      </c>
      <c r="B80">
        <v>15.11900043</v>
      </c>
      <c r="C80">
        <v>0.67879999000000002</v>
      </c>
      <c r="D80">
        <v>9.9000003020963209E+37</v>
      </c>
      <c r="E80">
        <v>1.3247</v>
      </c>
      <c r="F80">
        <v>730.43701171999999</v>
      </c>
      <c r="G80">
        <v>1.6665999899999999</v>
      </c>
      <c r="H80">
        <v>9.9000003020963209E+37</v>
      </c>
      <c r="J80" s="2">
        <f>TREND(Calibration!$A$2:$A$4,Calibration!$B$2:$B$4,C80)</f>
        <v>433.06288385037993</v>
      </c>
      <c r="K80" s="2">
        <f>TREND(Calibration!$A$2:$A$4,Calibration!$C$2:$C$4,E80)</f>
        <v>516.19360552047601</v>
      </c>
      <c r="L80" s="2">
        <f>TREND(Calibration!$A$2:$A$4,Calibration!$D$2:$D$4,G80)</f>
        <v>646.00598917844695</v>
      </c>
    </row>
    <row r="81" spans="1:12" x14ac:dyDescent="0.25">
      <c r="A81">
        <v>395090</v>
      </c>
      <c r="B81">
        <v>15.164999959999999</v>
      </c>
      <c r="C81">
        <v>0.68210000000000004</v>
      </c>
      <c r="D81">
        <v>9.9000003020963209E+37</v>
      </c>
      <c r="E81">
        <v>1.3458000400000001</v>
      </c>
      <c r="F81">
        <v>463.67098999000001</v>
      </c>
      <c r="G81">
        <v>1.6612000499999999</v>
      </c>
      <c r="H81">
        <v>9.9000003020963209E+37</v>
      </c>
      <c r="J81" s="2">
        <f>TREND(Calibration!$A$2:$A$4,Calibration!$B$2:$B$4,C81)</f>
        <v>435.08701371291625</v>
      </c>
      <c r="K81" s="2">
        <f>TREND(Calibration!$A$2:$A$4,Calibration!$C$2:$C$4,E81)</f>
        <v>524.73037631818806</v>
      </c>
      <c r="L81" s="2">
        <f>TREND(Calibration!$A$2:$A$4,Calibration!$D$2:$D$4,G81)</f>
        <v>643.77992353302545</v>
      </c>
    </row>
    <row r="82" spans="1:12" x14ac:dyDescent="0.25">
      <c r="A82">
        <v>400090</v>
      </c>
      <c r="B82">
        <v>15.20100021</v>
      </c>
      <c r="C82">
        <v>0.68099999</v>
      </c>
      <c r="D82">
        <v>1137.79003906</v>
      </c>
      <c r="E82">
        <v>1.3603999600000001</v>
      </c>
      <c r="F82">
        <v>434.39099120999998</v>
      </c>
      <c r="G82">
        <v>1.63629997</v>
      </c>
      <c r="H82">
        <v>9.9000003020963209E+37</v>
      </c>
      <c r="J82" s="2">
        <f>TREND(Calibration!$A$2:$A$4,Calibration!$B$2:$B$4,C82)</f>
        <v>434.41229966959861</v>
      </c>
      <c r="K82" s="2">
        <f>TREND(Calibration!$A$2:$A$4,Calibration!$C$2:$C$4,E82)</f>
        <v>530.63729264180313</v>
      </c>
      <c r="L82" s="2">
        <f>TREND(Calibration!$A$2:$A$4,Calibration!$D$2:$D$4,G82)</f>
        <v>633.51514046946409</v>
      </c>
    </row>
    <row r="83" spans="1:12" x14ac:dyDescent="0.25">
      <c r="A83">
        <v>405119</v>
      </c>
      <c r="B83">
        <v>15.211000439999999</v>
      </c>
      <c r="C83">
        <v>0.67779999999999996</v>
      </c>
      <c r="D83">
        <v>1108.04199219</v>
      </c>
      <c r="E83">
        <v>1.3532999800000001</v>
      </c>
      <c r="F83">
        <v>605.86700439000003</v>
      </c>
      <c r="G83">
        <v>1.63250005</v>
      </c>
      <c r="H83">
        <v>9.9000003020963209E+37</v>
      </c>
      <c r="J83" s="2">
        <f>TREND(Calibration!$A$2:$A$4,Calibration!$B$2:$B$4,C83)</f>
        <v>432.44951915717058</v>
      </c>
      <c r="K83" s="2">
        <f>TREND(Calibration!$A$2:$A$4,Calibration!$C$2:$C$4,E83)</f>
        <v>527.76474349363377</v>
      </c>
      <c r="L83" s="2">
        <f>TREND(Calibration!$A$2:$A$4,Calibration!$D$2:$D$4,G83)</f>
        <v>631.94866540356509</v>
      </c>
    </row>
    <row r="84" spans="1:12" x14ac:dyDescent="0.25">
      <c r="A84">
        <v>410091</v>
      </c>
      <c r="B84">
        <v>15.164999959999999</v>
      </c>
      <c r="C84">
        <v>0.67400002000000003</v>
      </c>
      <c r="D84">
        <v>939.14501953000001</v>
      </c>
      <c r="E84">
        <v>1.33819997</v>
      </c>
      <c r="F84">
        <v>653.07501220999995</v>
      </c>
      <c r="G84">
        <v>1.6368999500000001</v>
      </c>
      <c r="H84">
        <v>9.9000003020963209E+37</v>
      </c>
      <c r="J84" s="2">
        <f>TREND(Calibration!$A$2:$A$4,Calibration!$B$2:$B$4,C84)</f>
        <v>430.11872228230033</v>
      </c>
      <c r="K84" s="2">
        <f>TREND(Calibration!$A$2:$A$4,Calibration!$C$2:$C$4,E84)</f>
        <v>521.65549799394944</v>
      </c>
      <c r="L84" s="2">
        <f>TREND(Calibration!$A$2:$A$4,Calibration!$D$2:$D$4,G84)</f>
        <v>633.76247560021363</v>
      </c>
    </row>
    <row r="85" spans="1:12" x14ac:dyDescent="0.25">
      <c r="A85">
        <v>415091</v>
      </c>
      <c r="B85">
        <v>15.18599987</v>
      </c>
      <c r="C85">
        <v>0.67610002000000002</v>
      </c>
      <c r="D85">
        <v>528.98901366999996</v>
      </c>
      <c r="E85">
        <v>1.3354999999999999</v>
      </c>
      <c r="F85">
        <v>9.9000003020963209E+37</v>
      </c>
      <c r="G85">
        <v>1.63789999</v>
      </c>
      <c r="H85">
        <v>9.9000003020963209E+37</v>
      </c>
      <c r="J85" s="2">
        <f>TREND(Calibration!$A$2:$A$4,Calibration!$B$2:$B$4,C85)</f>
        <v>431.40680101882725</v>
      </c>
      <c r="K85" s="2">
        <f>TREND(Calibration!$A$2:$A$4,Calibration!$C$2:$C$4,E85)</f>
        <v>520.56312920930736</v>
      </c>
      <c r="L85" s="2">
        <f>TREND(Calibration!$A$2:$A$4,Calibration!$D$2:$D$4,G85)</f>
        <v>634.17473104898659</v>
      </c>
    </row>
    <row r="86" spans="1:12" x14ac:dyDescent="0.25">
      <c r="A86">
        <v>420090</v>
      </c>
      <c r="B86">
        <v>15.15499973</v>
      </c>
      <c r="C86">
        <v>0.67989999000000001</v>
      </c>
      <c r="D86">
        <v>9.9000003020963209E+37</v>
      </c>
      <c r="E86">
        <v>1.3100999600000001</v>
      </c>
      <c r="F86">
        <v>646.60900878999996</v>
      </c>
      <c r="G86">
        <v>1.6513999699999999</v>
      </c>
      <c r="H86">
        <v>9.9000003020963209E+37</v>
      </c>
      <c r="J86" s="2">
        <f>TREND(Calibration!$A$2:$A$4,Calibration!$B$2:$B$4,C86)</f>
        <v>433.73759175998924</v>
      </c>
      <c r="K86" s="2">
        <f>TREND(Calibration!$A$2:$A$4,Calibration!$C$2:$C$4,E86)</f>
        <v>510.28664064659779</v>
      </c>
      <c r="L86" s="2">
        <f>TREND(Calibration!$A$2:$A$4,Calibration!$D$2:$D$4,G86)</f>
        <v>639.73994875360518</v>
      </c>
    </row>
    <row r="87" spans="1:12" x14ac:dyDescent="0.25">
      <c r="A87">
        <v>425091</v>
      </c>
      <c r="B87">
        <v>15.11699963</v>
      </c>
      <c r="C87">
        <v>0.67290002000000004</v>
      </c>
      <c r="D87">
        <v>9.9000003020963209E+37</v>
      </c>
      <c r="E87">
        <v>1.3247</v>
      </c>
      <c r="F87">
        <v>154.90199279999999</v>
      </c>
      <c r="G87">
        <v>1.64709997</v>
      </c>
      <c r="H87">
        <v>9.9000003020963209E+37</v>
      </c>
      <c r="J87" s="2">
        <f>TREND(Calibration!$A$2:$A$4,Calibration!$B$2:$B$4,C87)</f>
        <v>429.44401437269096</v>
      </c>
      <c r="K87" s="2">
        <f>TREND(Calibration!$A$2:$A$4,Calibration!$C$2:$C$4,E87)</f>
        <v>516.19360552047601</v>
      </c>
      <c r="L87" s="2">
        <f>TREND(Calibration!$A$2:$A$4,Calibration!$D$2:$D$4,G87)</f>
        <v>637.9673212289822</v>
      </c>
    </row>
    <row r="88" spans="1:12" x14ac:dyDescent="0.25">
      <c r="A88">
        <v>430090</v>
      </c>
      <c r="B88">
        <v>15.11200047</v>
      </c>
      <c r="C88">
        <v>0.67180002000000005</v>
      </c>
      <c r="D88">
        <v>9.9000003020963209E+37</v>
      </c>
      <c r="E88">
        <v>1.38139999</v>
      </c>
      <c r="F88">
        <v>227.85600281000001</v>
      </c>
      <c r="G88">
        <v>1.6525000299999999</v>
      </c>
      <c r="H88">
        <v>9.9000003020963209E+37</v>
      </c>
      <c r="J88" s="2">
        <f>TREND(Calibration!$A$2:$A$4,Calibration!$B$2:$B$4,C88)</f>
        <v>428.76930646308165</v>
      </c>
      <c r="K88" s="2">
        <f>TREND(Calibration!$A$2:$A$4,Calibration!$C$2:$C$4,E88)</f>
        <v>539.13360084098554</v>
      </c>
      <c r="L88" s="2">
        <f>TREND(Calibration!$A$2:$A$4,Calibration!$D$2:$D$4,G88)</f>
        <v>640.19343634307882</v>
      </c>
    </row>
    <row r="89" spans="1:12" x14ac:dyDescent="0.25">
      <c r="A89">
        <v>435090</v>
      </c>
      <c r="B89">
        <v>15.11100006</v>
      </c>
      <c r="C89">
        <v>0.67559999000000004</v>
      </c>
      <c r="D89">
        <v>1020.42797852</v>
      </c>
      <c r="E89">
        <v>1.3830000200000001</v>
      </c>
      <c r="F89">
        <v>555.09197998000002</v>
      </c>
      <c r="G89">
        <v>1.6703000100000001</v>
      </c>
      <c r="H89">
        <v>9.9000003020963209E+37</v>
      </c>
      <c r="J89" s="2">
        <f>TREND(Calibration!$A$2:$A$4,Calibration!$B$2:$B$4,C89)</f>
        <v>431.10009720424364</v>
      </c>
      <c r="K89" s="2">
        <f>TREND(Calibration!$A$2:$A$4,Calibration!$C$2:$C$4,E89)</f>
        <v>539.78094982134121</v>
      </c>
      <c r="L89" s="2">
        <f>TREND(Calibration!$A$2:$A$4,Calibration!$D$2:$D$4,G89)</f>
        <v>647.53128157232038</v>
      </c>
    </row>
    <row r="90" spans="1:12" x14ac:dyDescent="0.25">
      <c r="A90">
        <v>440091</v>
      </c>
      <c r="B90">
        <v>15.14299965</v>
      </c>
      <c r="C90">
        <v>0.67610002000000002</v>
      </c>
      <c r="D90">
        <v>506.15399170000001</v>
      </c>
      <c r="E90">
        <v>1.4052</v>
      </c>
      <c r="F90">
        <v>9.9000003020963209E+37</v>
      </c>
      <c r="G90">
        <v>1.67569995</v>
      </c>
      <c r="H90">
        <v>9.9000003020963209E+37</v>
      </c>
      <c r="J90" s="2">
        <f>TREND(Calibration!$A$2:$A$4,Calibration!$B$2:$B$4,C90)</f>
        <v>431.40680101882725</v>
      </c>
      <c r="K90" s="2">
        <f>TREND(Calibration!$A$2:$A$4,Calibration!$C$2:$C$4,E90)</f>
        <v>548.76274042333955</v>
      </c>
      <c r="L90" s="2">
        <f>TREND(Calibration!$A$2:$A$4,Calibration!$D$2:$D$4,G90)</f>
        <v>649.75734721774188</v>
      </c>
    </row>
    <row r="91" spans="1:12" x14ac:dyDescent="0.25">
      <c r="A91">
        <v>445090</v>
      </c>
      <c r="B91">
        <v>15.105999949999999</v>
      </c>
      <c r="C91">
        <v>0.67610002000000002</v>
      </c>
      <c r="D91">
        <v>9.9000003020963209E+37</v>
      </c>
      <c r="E91">
        <v>1.3667999500000001</v>
      </c>
      <c r="F91">
        <v>1286.11901855</v>
      </c>
      <c r="G91">
        <v>1.6720000500000001</v>
      </c>
      <c r="H91">
        <v>9.9000003020963209E+37</v>
      </c>
      <c r="J91" s="2">
        <f>TREND(Calibration!$A$2:$A$4,Calibration!$B$2:$B$4,C91)</f>
        <v>431.40680101882725</v>
      </c>
      <c r="K91" s="2">
        <f>TREND(Calibration!$A$2:$A$4,Calibration!$C$2:$C$4,E91)</f>
        <v>533.2266359671072</v>
      </c>
      <c r="L91" s="2">
        <f>TREND(Calibration!$A$2:$A$4,Calibration!$D$2:$D$4,G91)</f>
        <v>648.23210429254368</v>
      </c>
    </row>
    <row r="92" spans="1:12" x14ac:dyDescent="0.25">
      <c r="A92">
        <v>450090</v>
      </c>
      <c r="B92">
        <v>15.102000240000001</v>
      </c>
      <c r="C92">
        <v>0.67129998999999996</v>
      </c>
      <c r="D92">
        <v>9.9000003020963209E+37</v>
      </c>
      <c r="E92">
        <v>1.36899996</v>
      </c>
      <c r="F92">
        <v>1002.4829711899999</v>
      </c>
      <c r="G92">
        <v>1.65470004</v>
      </c>
      <c r="H92">
        <v>9.9000003020963209E+37</v>
      </c>
      <c r="J92" s="2">
        <f>TREND(Calibration!$A$2:$A$4,Calibration!$B$2:$B$4,C92)</f>
        <v>428.46260264849798</v>
      </c>
      <c r="K92" s="2">
        <f>TREND(Calibration!$A$2:$A$4,Calibration!$C$2:$C$4,E92)</f>
        <v>534.11672817179851</v>
      </c>
      <c r="L92" s="2">
        <f>TREND(Calibration!$A$2:$A$4,Calibration!$D$2:$D$4,G92)</f>
        <v>641.10036617574065</v>
      </c>
    </row>
    <row r="93" spans="1:12" x14ac:dyDescent="0.25">
      <c r="A93">
        <v>455091</v>
      </c>
      <c r="B93">
        <v>15.0340004</v>
      </c>
      <c r="C93">
        <v>0.67779999999999996</v>
      </c>
      <c r="D93">
        <v>1358.8170166</v>
      </c>
      <c r="E93">
        <v>1.3393000399999999</v>
      </c>
      <c r="F93">
        <v>753.07897949000005</v>
      </c>
      <c r="G93">
        <v>1.65470004</v>
      </c>
      <c r="H93">
        <v>9.9000003020963209E+37</v>
      </c>
      <c r="J93" s="2">
        <f>TREND(Calibration!$A$2:$A$4,Calibration!$B$2:$B$4,C93)</f>
        <v>432.44951915717058</v>
      </c>
      <c r="K93" s="2">
        <f>TREND(Calibration!$A$2:$A$4,Calibration!$C$2:$C$4,E93)</f>
        <v>522.10057039435424</v>
      </c>
      <c r="L93" s="2">
        <f>TREND(Calibration!$A$2:$A$4,Calibration!$D$2:$D$4,G93)</f>
        <v>641.10036617574065</v>
      </c>
    </row>
    <row r="94" spans="1:12" x14ac:dyDescent="0.25">
      <c r="A94">
        <v>460090</v>
      </c>
      <c r="B94">
        <v>14.93999958</v>
      </c>
      <c r="C94">
        <v>0.67879999000000002</v>
      </c>
      <c r="D94">
        <v>1175.7879638700001</v>
      </c>
      <c r="E94">
        <v>1.30260003</v>
      </c>
      <c r="F94">
        <v>856.54101562000005</v>
      </c>
      <c r="G94">
        <v>1.6612000499999999</v>
      </c>
      <c r="H94">
        <v>9.9000003020963209E+37</v>
      </c>
      <c r="J94" s="2">
        <f>TREND(Calibration!$A$2:$A$4,Calibration!$B$2:$B$4,C94)</f>
        <v>433.06288385037993</v>
      </c>
      <c r="K94" s="2">
        <f>TREND(Calibration!$A$2:$A$4,Calibration!$C$2:$C$4,E94)</f>
        <v>507.2522775170072</v>
      </c>
      <c r="L94" s="2">
        <f>TREND(Calibration!$A$2:$A$4,Calibration!$D$2:$D$4,G94)</f>
        <v>643.77992353302545</v>
      </c>
    </row>
    <row r="95" spans="1:12" x14ac:dyDescent="0.25">
      <c r="A95">
        <v>465091</v>
      </c>
      <c r="B95">
        <v>14.76200008</v>
      </c>
      <c r="C95">
        <v>0.67339998000000001</v>
      </c>
      <c r="D95">
        <v>9.9000003020963209E+37</v>
      </c>
      <c r="E95">
        <v>1.35440004</v>
      </c>
      <c r="F95">
        <v>342.09799193999999</v>
      </c>
      <c r="G95">
        <v>1.6535999800000001</v>
      </c>
      <c r="H95">
        <v>9.9000003020963209E+37</v>
      </c>
      <c r="J95" s="2">
        <f>TREND(Calibration!$A$2:$A$4,Calibration!$B$2:$B$4,C95)</f>
        <v>429.75067525131669</v>
      </c>
      <c r="K95" s="2">
        <f>TREND(Calibration!$A$2:$A$4,Calibration!$C$2:$C$4,E95)</f>
        <v>528.20981184818334</v>
      </c>
      <c r="L95" s="2">
        <f>TREND(Calibration!$A$2:$A$4,Calibration!$D$2:$D$4,G95)</f>
        <v>640.64687858626701</v>
      </c>
    </row>
    <row r="96" spans="1:12" x14ac:dyDescent="0.25">
      <c r="A96">
        <v>470091</v>
      </c>
      <c r="B96">
        <v>14.63799953</v>
      </c>
      <c r="C96">
        <v>0.67019998999999997</v>
      </c>
      <c r="D96">
        <v>989.25799560999997</v>
      </c>
      <c r="E96">
        <v>1.3408999399999999</v>
      </c>
      <c r="F96">
        <v>570.30499268000005</v>
      </c>
      <c r="G96">
        <v>1.6460000299999999</v>
      </c>
      <c r="H96">
        <v>9.9000003020963209E+37</v>
      </c>
      <c r="J96" s="2">
        <f>TREND(Calibration!$A$2:$A$4,Calibration!$B$2:$B$4,C96)</f>
        <v>427.78789473888867</v>
      </c>
      <c r="K96" s="2">
        <f>TREND(Calibration!$A$2:$A$4,Calibration!$C$2:$C$4,E96)</f>
        <v>522.7478667785914</v>
      </c>
      <c r="L96" s="2">
        <f>TREND(Calibration!$A$2:$A$4,Calibration!$D$2:$D$4,G96)</f>
        <v>637.51388310818368</v>
      </c>
    </row>
    <row r="97" spans="1:12" x14ac:dyDescent="0.25">
      <c r="A97">
        <v>475091</v>
      </c>
      <c r="B97">
        <v>14.54399967</v>
      </c>
      <c r="C97">
        <v>0.6724</v>
      </c>
      <c r="D97">
        <v>910.23797606999995</v>
      </c>
      <c r="E97">
        <v>1.329</v>
      </c>
      <c r="F97">
        <v>794.55902100000003</v>
      </c>
      <c r="G97">
        <v>1.6368999500000001</v>
      </c>
      <c r="H97">
        <v>9.9000003020963209E+37</v>
      </c>
      <c r="J97" s="2">
        <f>TREND(Calibration!$A$2:$A$4,Calibration!$B$2:$B$4,C97)</f>
        <v>429.13731669181561</v>
      </c>
      <c r="K97" s="2">
        <f>TREND(Calibration!$A$2:$A$4,Calibration!$C$2:$C$4,E97)</f>
        <v>517.93332328547365</v>
      </c>
      <c r="L97" s="2">
        <f>TREND(Calibration!$A$2:$A$4,Calibration!$D$2:$D$4,G97)</f>
        <v>633.76247560021363</v>
      </c>
    </row>
    <row r="98" spans="1:12" x14ac:dyDescent="0.25">
      <c r="A98">
        <v>480102</v>
      </c>
      <c r="B98">
        <v>14.51200008</v>
      </c>
      <c r="C98">
        <v>0.66860001999999996</v>
      </c>
      <c r="D98">
        <v>1030.66503906</v>
      </c>
      <c r="E98">
        <v>1.3263000199999999</v>
      </c>
      <c r="F98">
        <v>759.11401366999996</v>
      </c>
      <c r="G98">
        <v>1.6335999999999999</v>
      </c>
      <c r="H98">
        <v>9.9000003020963209E+37</v>
      </c>
      <c r="J98" s="2">
        <f>TREND(Calibration!$A$2:$A$4,Calibration!$B$2:$B$4,C98)</f>
        <v>426.8065198169453</v>
      </c>
      <c r="K98" s="2">
        <f>TREND(Calibration!$A$2:$A$4,Calibration!$C$2:$C$4,E98)</f>
        <v>516.84095045497634</v>
      </c>
      <c r="L98" s="2">
        <f>TREND(Calibration!$A$2:$A$4,Calibration!$D$2:$D$4,G98)</f>
        <v>632.40210764675328</v>
      </c>
    </row>
    <row r="99" spans="1:12" x14ac:dyDescent="0.25">
      <c r="A99">
        <v>485089</v>
      </c>
      <c r="B99">
        <v>14.522000309999999</v>
      </c>
      <c r="C99">
        <v>0.67129998999999996</v>
      </c>
      <c r="D99">
        <v>408.23400879000002</v>
      </c>
      <c r="E99">
        <v>1.32360005</v>
      </c>
      <c r="F99">
        <v>9.9000003020963209E+37</v>
      </c>
      <c r="G99">
        <v>1.63740003</v>
      </c>
      <c r="H99">
        <v>9.9000003020963209E+37</v>
      </c>
      <c r="J99" s="2">
        <f>TREND(Calibration!$A$2:$A$4,Calibration!$B$2:$B$4,C99)</f>
        <v>428.46260264849798</v>
      </c>
      <c r="K99" s="2">
        <f>TREND(Calibration!$A$2:$A$4,Calibration!$C$2:$C$4,E99)</f>
        <v>515.74858167033437</v>
      </c>
      <c r="L99" s="2">
        <f>TREND(Calibration!$A$2:$A$4,Calibration!$D$2:$D$4,G99)</f>
        <v>633.96862805893772</v>
      </c>
    </row>
    <row r="100" spans="1:12" x14ac:dyDescent="0.25">
      <c r="A100">
        <v>490088</v>
      </c>
      <c r="B100">
        <v>14.53100014</v>
      </c>
      <c r="C100">
        <v>0.66909998999999998</v>
      </c>
      <c r="D100">
        <v>9.9000003020963209E+37</v>
      </c>
      <c r="E100">
        <v>1.30910003</v>
      </c>
      <c r="F100">
        <v>480.98999022999999</v>
      </c>
      <c r="G100">
        <v>1.6309000300000001</v>
      </c>
      <c r="H100">
        <v>9.9000003020963209E+37</v>
      </c>
      <c r="J100" s="2">
        <f>TREND(Calibration!$A$2:$A$4,Calibration!$B$2:$B$4,C100)</f>
        <v>427.1131868292793</v>
      </c>
      <c r="K100" s="2">
        <f>TREND(Calibration!$A$2:$A$4,Calibration!$C$2:$C$4,E100)</f>
        <v>509.88208344084092</v>
      </c>
      <c r="L100" s="2">
        <f>TREND(Calibration!$A$2:$A$4,Calibration!$D$2:$D$4,G100)</f>
        <v>631.28907482404247</v>
      </c>
    </row>
    <row r="101" spans="1:12" x14ac:dyDescent="0.25">
      <c r="A101">
        <v>495088</v>
      </c>
      <c r="B101">
        <v>14.54800034</v>
      </c>
      <c r="C101">
        <v>0.66589999</v>
      </c>
      <c r="D101">
        <v>1227.7020263700001</v>
      </c>
      <c r="E101">
        <v>1.2884999500000001</v>
      </c>
      <c r="F101">
        <v>552.75</v>
      </c>
      <c r="G101">
        <v>1.6400999999999999</v>
      </c>
      <c r="H101">
        <v>9.9000003020963209E+37</v>
      </c>
      <c r="J101" s="2">
        <f>TREND(Calibration!$A$2:$A$4,Calibration!$B$2:$B$4,C101)</f>
        <v>425.15040018314306</v>
      </c>
      <c r="K101" s="2">
        <f>TREND(Calibration!$A$2:$A$4,Calibration!$C$2:$C$4,E101)</f>
        <v>501.54758922307974</v>
      </c>
      <c r="L101" s="2">
        <f>TREND(Calibration!$A$2:$A$4,Calibration!$D$2:$D$4,G101)</f>
        <v>635.08166088164842</v>
      </c>
    </row>
    <row r="102" spans="1:12" x14ac:dyDescent="0.25">
      <c r="A102">
        <v>500088</v>
      </c>
      <c r="B102">
        <v>14.49199963</v>
      </c>
      <c r="C102">
        <v>0.66320002</v>
      </c>
      <c r="D102">
        <v>9.9000003020963209E+37</v>
      </c>
      <c r="E102">
        <v>1.2836999899999999</v>
      </c>
      <c r="F102">
        <v>109.74199677</v>
      </c>
      <c r="G102">
        <v>1.64279997</v>
      </c>
      <c r="H102">
        <v>9.9000003020963209E+37</v>
      </c>
      <c r="J102" s="2">
        <f>TREND(Calibration!$A$2:$A$4,Calibration!$B$2:$B$4,C102)</f>
        <v>423.49431735159038</v>
      </c>
      <c r="K102" s="2">
        <f>TREND(Calibration!$A$2:$A$4,Calibration!$C$2:$C$4,E102)</f>
        <v>499.60559487813123</v>
      </c>
      <c r="L102" s="2">
        <f>TREND(Calibration!$A$2:$A$4,Calibration!$D$2:$D$4,G102)</f>
        <v>636.19469370435922</v>
      </c>
    </row>
    <row r="103" spans="1:12" x14ac:dyDescent="0.25">
      <c r="A103">
        <v>505089</v>
      </c>
      <c r="B103">
        <v>14.446999549999999</v>
      </c>
      <c r="C103">
        <v>0.67290002000000004</v>
      </c>
      <c r="D103">
        <v>1249.90197754</v>
      </c>
      <c r="E103">
        <v>1.3269000099999999</v>
      </c>
      <c r="F103">
        <v>181.97799683</v>
      </c>
      <c r="G103">
        <v>1.6497999400000001</v>
      </c>
      <c r="H103">
        <v>9.9000003020963209E+37</v>
      </c>
      <c r="J103" s="2">
        <f>TREND(Calibration!$A$2:$A$4,Calibration!$B$2:$B$4,C103)</f>
        <v>429.44401437269096</v>
      </c>
      <c r="K103" s="2">
        <f>TREND(Calibration!$A$2:$A$4,Calibration!$C$2:$C$4,E103)</f>
        <v>517.08369772516733</v>
      </c>
      <c r="L103" s="2">
        <f>TREND(Calibration!$A$2:$A$4,Calibration!$D$2:$D$4,G103)</f>
        <v>639.08035405169301</v>
      </c>
    </row>
    <row r="104" spans="1:12" x14ac:dyDescent="0.25">
      <c r="A104">
        <v>510089</v>
      </c>
      <c r="B104">
        <v>14.402000429999999</v>
      </c>
      <c r="C104">
        <v>0.67720002000000001</v>
      </c>
      <c r="D104">
        <v>1014.67199707</v>
      </c>
      <c r="E104">
        <v>1.35169995</v>
      </c>
      <c r="F104">
        <v>1095.89294434</v>
      </c>
      <c r="G104">
        <v>1.6492999800000001</v>
      </c>
      <c r="H104">
        <v>9.9000003020963209E+37</v>
      </c>
      <c r="J104" s="2">
        <f>TREND(Calibration!$A$2:$A$4,Calibration!$B$2:$B$4,C104)</f>
        <v>432.08150892843656</v>
      </c>
      <c r="K104" s="2">
        <f>TREND(Calibration!$A$2:$A$4,Calibration!$C$2:$C$4,E104)</f>
        <v>527.1173945132781</v>
      </c>
      <c r="L104" s="2">
        <f>TREND(Calibration!$A$2:$A$4,Calibration!$D$2:$D$4,G104)</f>
        <v>638.87425106164403</v>
      </c>
    </row>
    <row r="105" spans="1:12" x14ac:dyDescent="0.25">
      <c r="A105">
        <v>515088</v>
      </c>
      <c r="B105">
        <v>14.295000079999999</v>
      </c>
      <c r="C105">
        <v>0.67720002000000001</v>
      </c>
      <c r="D105">
        <v>865.76898193</v>
      </c>
      <c r="E105">
        <v>1.3242000300000001</v>
      </c>
      <c r="F105">
        <v>9.9000003020963209E+37</v>
      </c>
      <c r="G105">
        <v>1.64709997</v>
      </c>
      <c r="H105">
        <v>9.9000003020963209E+37</v>
      </c>
      <c r="J105" s="2">
        <f>TREND(Calibration!$A$2:$A$4,Calibration!$B$2:$B$4,C105)</f>
        <v>432.08150892843656</v>
      </c>
      <c r="K105" s="2">
        <f>TREND(Calibration!$A$2:$A$4,Calibration!$C$2:$C$4,E105)</f>
        <v>515.99132489467002</v>
      </c>
      <c r="L105" s="2">
        <f>TREND(Calibration!$A$2:$A$4,Calibration!$D$2:$D$4,G105)</f>
        <v>637.9673212289822</v>
      </c>
    </row>
    <row r="106" spans="1:12" x14ac:dyDescent="0.25">
      <c r="A106">
        <v>520088</v>
      </c>
      <c r="B106">
        <v>14.25599957</v>
      </c>
      <c r="C106">
        <v>0.67290002000000004</v>
      </c>
      <c r="D106">
        <v>1083.3649902300001</v>
      </c>
      <c r="E106">
        <v>1.2912000400000001</v>
      </c>
      <c r="F106">
        <v>9.9000003020963209E+37</v>
      </c>
      <c r="G106">
        <v>1.6449999799999999</v>
      </c>
      <c r="H106">
        <v>9.9000003020963209E+37</v>
      </c>
      <c r="J106" s="2">
        <f>TREND(Calibration!$A$2:$A$4,Calibration!$B$2:$B$4,C106)</f>
        <v>429.44401437269096</v>
      </c>
      <c r="K106" s="2">
        <f>TREND(Calibration!$A$2:$A$4,Calibration!$C$2:$C$4,E106)</f>
        <v>502.64000655798498</v>
      </c>
      <c r="L106" s="2">
        <f>TREND(Calibration!$A$2:$A$4,Calibration!$D$2:$D$4,G106)</f>
        <v>637.10162353702106</v>
      </c>
    </row>
    <row r="107" spans="1:12" x14ac:dyDescent="0.25">
      <c r="A107">
        <v>525115</v>
      </c>
      <c r="B107">
        <v>14.161999700000001</v>
      </c>
      <c r="C107">
        <v>0.67779999999999996</v>
      </c>
      <c r="D107">
        <v>1131.8409423799999</v>
      </c>
      <c r="E107">
        <v>1.3204</v>
      </c>
      <c r="F107">
        <v>9.9000003020963209E+37</v>
      </c>
      <c r="G107">
        <v>1.66009998</v>
      </c>
      <c r="H107">
        <v>9.9000003020963209E+37</v>
      </c>
      <c r="J107" s="2">
        <f>TREND(Calibration!$A$2:$A$4,Calibration!$B$2:$B$4,C107)</f>
        <v>432.44951915717058</v>
      </c>
      <c r="K107" s="2">
        <f>TREND(Calibration!$A$2:$A$4,Calibration!$C$2:$C$4,E107)</f>
        <v>514.45388775547838</v>
      </c>
      <c r="L107" s="2">
        <f>TREND(Calibration!$A$2:$A$4,Calibration!$D$2:$D$4,G107)</f>
        <v>643.32643182116215</v>
      </c>
    </row>
    <row r="108" spans="1:12" x14ac:dyDescent="0.25">
      <c r="A108">
        <v>530089</v>
      </c>
      <c r="B108">
        <v>14.135999679999999</v>
      </c>
      <c r="C108">
        <v>0.67339998000000001</v>
      </c>
      <c r="D108">
        <v>1035.35705566</v>
      </c>
      <c r="E108">
        <v>1.37390006</v>
      </c>
      <c r="F108">
        <v>9.9000003020963209E+37</v>
      </c>
      <c r="G108">
        <v>1.65900004</v>
      </c>
      <c r="H108">
        <v>9.9000003020963209E+37</v>
      </c>
      <c r="J108" s="2">
        <f>TREND(Calibration!$A$2:$A$4,Calibration!$B$2:$B$4,C108)</f>
        <v>429.75067525131669</v>
      </c>
      <c r="K108" s="2">
        <f>TREND(Calibration!$A$2:$A$4,Calibration!$C$2:$C$4,E108)</f>
        <v>536.09923771139495</v>
      </c>
      <c r="L108" s="2">
        <f>TREND(Calibration!$A$2:$A$4,Calibration!$D$2:$D$4,G108)</f>
        <v>642.87299370036362</v>
      </c>
    </row>
    <row r="109" spans="1:12" x14ac:dyDescent="0.25">
      <c r="A109">
        <v>535091</v>
      </c>
      <c r="B109">
        <v>14.079999920000001</v>
      </c>
      <c r="C109">
        <v>0.67989999000000001</v>
      </c>
      <c r="D109">
        <v>1108.7760009799999</v>
      </c>
      <c r="E109">
        <v>1.39709997</v>
      </c>
      <c r="F109">
        <v>9.9000003020963209E+37</v>
      </c>
      <c r="G109">
        <v>1.6574000099999999</v>
      </c>
      <c r="H109">
        <v>9.9000003020963209E+37</v>
      </c>
      <c r="J109" s="2">
        <f>TREND(Calibration!$A$2:$A$4,Calibration!$B$2:$B$4,C109)</f>
        <v>433.73759175998924</v>
      </c>
      <c r="K109" s="2">
        <f>TREND(Calibration!$A$2:$A$4,Calibration!$C$2:$C$4,E109)</f>
        <v>545.48558551915016</v>
      </c>
      <c r="L109" s="2">
        <f>TREND(Calibration!$A$2:$A$4,Calibration!$D$2:$D$4,G109)</f>
        <v>642.21339899845134</v>
      </c>
    </row>
    <row r="110" spans="1:12" x14ac:dyDescent="0.25">
      <c r="A110">
        <v>540090</v>
      </c>
      <c r="B110">
        <v>14.126000400000001</v>
      </c>
      <c r="C110">
        <v>0.67879999000000002</v>
      </c>
      <c r="D110">
        <v>963.40301513999998</v>
      </c>
      <c r="E110">
        <v>1.4170999500000001</v>
      </c>
      <c r="F110">
        <v>9.9000003020963209E+37</v>
      </c>
      <c r="G110">
        <v>1.6411999500000001</v>
      </c>
      <c r="H110">
        <v>9.9000003020963209E+37</v>
      </c>
      <c r="J110" s="2">
        <f>TREND(Calibration!$A$2:$A$4,Calibration!$B$2:$B$4,C110)</f>
        <v>433.06288385037993</v>
      </c>
      <c r="K110" s="2">
        <f>TREND(Calibration!$A$2:$A$4,Calibration!$C$2:$C$4,E110)</f>
        <v>553.57728796231265</v>
      </c>
      <c r="L110" s="2">
        <f>TREND(Calibration!$A$2:$A$4,Calibration!$D$2:$D$4,G110)</f>
        <v>635.53510312483661</v>
      </c>
    </row>
    <row r="111" spans="1:12" x14ac:dyDescent="0.25">
      <c r="A111">
        <v>545089</v>
      </c>
      <c r="B111">
        <v>14.11900043</v>
      </c>
      <c r="C111">
        <v>0.67879999000000002</v>
      </c>
      <c r="D111">
        <v>919.50402831999997</v>
      </c>
      <c r="E111">
        <v>1.36409998</v>
      </c>
      <c r="F111">
        <v>9.9000003020963209E+37</v>
      </c>
      <c r="G111">
        <v>1.63789999</v>
      </c>
      <c r="H111">
        <v>9.9000003020963209E+37</v>
      </c>
      <c r="J111" s="2">
        <f>TREND(Calibration!$A$2:$A$4,Calibration!$B$2:$B$4,C111)</f>
        <v>433.06288385037993</v>
      </c>
      <c r="K111" s="2">
        <f>TREND(Calibration!$A$2:$A$4,Calibration!$C$2:$C$4,E111)</f>
        <v>532.13426718246512</v>
      </c>
      <c r="L111" s="2">
        <f>TREND(Calibration!$A$2:$A$4,Calibration!$D$2:$D$4,G111)</f>
        <v>634.17473104898659</v>
      </c>
    </row>
    <row r="112" spans="1:12" x14ac:dyDescent="0.25">
      <c r="A112">
        <v>550089</v>
      </c>
      <c r="B112">
        <v>14.083999629999999</v>
      </c>
      <c r="C112">
        <v>0.67180002000000005</v>
      </c>
      <c r="D112">
        <v>9.9000003020963209E+37</v>
      </c>
      <c r="E112">
        <v>1.3177000299999999</v>
      </c>
      <c r="F112">
        <v>802.41400146000001</v>
      </c>
      <c r="G112">
        <v>1.6297999599999999</v>
      </c>
      <c r="H112">
        <v>9.9000003020963209E+37</v>
      </c>
      <c r="J112" s="2">
        <f>TREND(Calibration!$A$2:$A$4,Calibration!$B$2:$B$4,C112)</f>
        <v>428.76930646308165</v>
      </c>
      <c r="K112" s="2">
        <f>TREND(Calibration!$A$2:$A$4,Calibration!$C$2:$C$4,E112)</f>
        <v>513.3615189708363</v>
      </c>
      <c r="L112" s="2">
        <f>TREND(Calibration!$A$2:$A$4,Calibration!$D$2:$D$4,G112)</f>
        <v>630.83558311217928</v>
      </c>
    </row>
    <row r="113" spans="1:12" x14ac:dyDescent="0.25">
      <c r="A113">
        <v>555090</v>
      </c>
      <c r="B113">
        <v>14.01399994</v>
      </c>
      <c r="C113">
        <v>0.67290002000000004</v>
      </c>
      <c r="D113">
        <v>1181.32995605</v>
      </c>
      <c r="E113">
        <v>1.3220000300000001</v>
      </c>
      <c r="F113">
        <v>660.72802734000004</v>
      </c>
      <c r="G113">
        <v>1.63039994</v>
      </c>
      <c r="H113">
        <v>9.9000003020963209E+37</v>
      </c>
      <c r="J113" s="2">
        <f>TREND(Calibration!$A$2:$A$4,Calibration!$B$2:$B$4,C113)</f>
        <v>429.44401437269096</v>
      </c>
      <c r="K113" s="2">
        <f>TREND(Calibration!$A$2:$A$4,Calibration!$C$2:$C$4,E113)</f>
        <v>515.10123673583405</v>
      </c>
      <c r="L113" s="2">
        <f>TREND(Calibration!$A$2:$A$4,Calibration!$D$2:$D$4,G113)</f>
        <v>631.08291824292883</v>
      </c>
    </row>
    <row r="114" spans="1:12" x14ac:dyDescent="0.25">
      <c r="A114">
        <v>560089</v>
      </c>
      <c r="B114">
        <v>13.934000019999999</v>
      </c>
      <c r="C114">
        <v>0.67610002000000002</v>
      </c>
      <c r="D114">
        <v>669.35498046999999</v>
      </c>
      <c r="E114">
        <v>1.3279999499999999</v>
      </c>
      <c r="F114">
        <v>1176.4139404299999</v>
      </c>
      <c r="G114">
        <v>1.6396000399999999</v>
      </c>
      <c r="H114">
        <v>9.9000003020963209E+37</v>
      </c>
      <c r="J114" s="2">
        <f>TREND(Calibration!$A$2:$A$4,Calibration!$B$2:$B$4,C114)</f>
        <v>431.40680101882725</v>
      </c>
      <c r="K114" s="2">
        <f>TREND(Calibration!$A$2:$A$4,Calibration!$C$2:$C$4,E114)</f>
        <v>517.52871752945373</v>
      </c>
      <c r="L114" s="2">
        <f>TREND(Calibration!$A$2:$A$4,Calibration!$D$2:$D$4,G114)</f>
        <v>634.87555789159944</v>
      </c>
    </row>
    <row r="115" spans="1:12" x14ac:dyDescent="0.25">
      <c r="A115">
        <v>565090</v>
      </c>
      <c r="B115">
        <v>13.963000299999999</v>
      </c>
      <c r="C115">
        <v>0.67989999000000001</v>
      </c>
      <c r="D115">
        <v>578.26300048999997</v>
      </c>
      <c r="E115">
        <v>1.3220000300000001</v>
      </c>
      <c r="F115">
        <v>9.9000003020963209E+37</v>
      </c>
      <c r="G115">
        <v>1.6357999999999999</v>
      </c>
      <c r="H115">
        <v>9.9000003020963209E+37</v>
      </c>
      <c r="J115" s="2">
        <f>TREND(Calibration!$A$2:$A$4,Calibration!$B$2:$B$4,C115)</f>
        <v>433.73759175998924</v>
      </c>
      <c r="K115" s="2">
        <f>TREND(Calibration!$A$2:$A$4,Calibration!$C$2:$C$4,E115)</f>
        <v>515.10123673583405</v>
      </c>
      <c r="L115" s="2">
        <f>TREND(Calibration!$A$2:$A$4,Calibration!$D$2:$D$4,G115)</f>
        <v>633.30903335702544</v>
      </c>
    </row>
    <row r="116" spans="1:12" x14ac:dyDescent="0.25">
      <c r="A116">
        <v>570090</v>
      </c>
      <c r="B116">
        <v>14.01299953</v>
      </c>
      <c r="C116">
        <v>0.67559999000000004</v>
      </c>
      <c r="D116">
        <v>1117.5529785199999</v>
      </c>
      <c r="E116">
        <v>1.3042000499999999</v>
      </c>
      <c r="F116">
        <v>9.9000003020963209E+37</v>
      </c>
      <c r="G116">
        <v>1.64660001</v>
      </c>
      <c r="H116">
        <v>9.9000003020963209E+37</v>
      </c>
      <c r="J116" s="2">
        <f>TREND(Calibration!$A$2:$A$4,Calibration!$B$2:$B$4,C116)</f>
        <v>431.10009720424364</v>
      </c>
      <c r="K116" s="2">
        <f>TREND(Calibration!$A$2:$A$4,Calibration!$C$2:$C$4,E116)</f>
        <v>507.89962245150764</v>
      </c>
      <c r="L116" s="2">
        <f>TREND(Calibration!$A$2:$A$4,Calibration!$D$2:$D$4,G116)</f>
        <v>637.76121823893322</v>
      </c>
    </row>
    <row r="117" spans="1:12" x14ac:dyDescent="0.25">
      <c r="A117">
        <v>575089</v>
      </c>
      <c r="B117">
        <v>13.994999890000001</v>
      </c>
      <c r="C117">
        <v>0.67400002000000003</v>
      </c>
      <c r="D117">
        <v>9.9000003020963209E+37</v>
      </c>
      <c r="E117">
        <v>1.31120002</v>
      </c>
      <c r="F117">
        <v>961.01202393000005</v>
      </c>
      <c r="G117">
        <v>1.64660001</v>
      </c>
      <c r="H117">
        <v>9.9000003020963209E+37</v>
      </c>
      <c r="J117" s="2">
        <f>TREND(Calibration!$A$2:$A$4,Calibration!$B$2:$B$4,C117)</f>
        <v>430.11872228230033</v>
      </c>
      <c r="K117" s="2">
        <f>TREND(Calibration!$A$2:$A$4,Calibration!$C$2:$C$4,E117)</f>
        <v>510.73170900114735</v>
      </c>
      <c r="L117" s="2">
        <f>TREND(Calibration!$A$2:$A$4,Calibration!$D$2:$D$4,G117)</f>
        <v>637.76121823893322</v>
      </c>
    </row>
    <row r="118" spans="1:12" x14ac:dyDescent="0.25">
      <c r="A118">
        <v>580090</v>
      </c>
      <c r="B118">
        <v>13.913999560000001</v>
      </c>
      <c r="C118">
        <v>0.67129998999999996</v>
      </c>
      <c r="D118">
        <v>9.9000003020963209E+37</v>
      </c>
      <c r="E118">
        <v>1.34850001</v>
      </c>
      <c r="F118">
        <v>417.76199341</v>
      </c>
      <c r="G118">
        <v>1.6444000000000001</v>
      </c>
      <c r="H118">
        <v>9.9000003020963209E+37</v>
      </c>
      <c r="J118" s="2">
        <f>TREND(Calibration!$A$2:$A$4,Calibration!$B$2:$B$4,C118)</f>
        <v>428.46260264849798</v>
      </c>
      <c r="K118" s="2">
        <f>TREND(Calibration!$A$2:$A$4,Calibration!$C$2:$C$4,E118)</f>
        <v>525.82274510283003</v>
      </c>
      <c r="L118" s="2">
        <f>TREND(Calibration!$A$2:$A$4,Calibration!$D$2:$D$4,G118)</f>
        <v>636.85428840627151</v>
      </c>
    </row>
    <row r="119" spans="1:12" x14ac:dyDescent="0.25">
      <c r="A119">
        <v>585090</v>
      </c>
      <c r="B119">
        <v>13.9090004</v>
      </c>
      <c r="C119">
        <v>0.67129998999999996</v>
      </c>
      <c r="D119">
        <v>9.9000003020963209E+37</v>
      </c>
      <c r="E119">
        <v>1.36580002</v>
      </c>
      <c r="F119">
        <v>306.99099731000001</v>
      </c>
      <c r="G119">
        <v>1.6449999799999999</v>
      </c>
      <c r="H119">
        <v>9.9000003020963209E+37</v>
      </c>
      <c r="J119" s="2">
        <f>TREND(Calibration!$A$2:$A$4,Calibration!$B$2:$B$4,C119)</f>
        <v>428.46260264849798</v>
      </c>
      <c r="K119" s="2">
        <f>TREND(Calibration!$A$2:$A$4,Calibration!$C$2:$C$4,E119)</f>
        <v>532.82207876135044</v>
      </c>
      <c r="L119" s="2">
        <f>TREND(Calibration!$A$2:$A$4,Calibration!$D$2:$D$4,G119)</f>
        <v>637.10162353702106</v>
      </c>
    </row>
    <row r="120" spans="1:12" x14ac:dyDescent="0.25">
      <c r="A120">
        <v>590090</v>
      </c>
      <c r="B120">
        <v>13.99100018</v>
      </c>
      <c r="C120">
        <v>0.67449999000000005</v>
      </c>
      <c r="D120">
        <v>385.07800293000003</v>
      </c>
      <c r="E120">
        <v>1.3181999900000001</v>
      </c>
      <c r="F120">
        <v>1321.35900879</v>
      </c>
      <c r="G120">
        <v>1.6460000299999999</v>
      </c>
      <c r="H120">
        <v>9.9000003020963209E+37</v>
      </c>
      <c r="J120" s="2">
        <f>TREND(Calibration!$A$2:$A$4,Calibration!$B$2:$B$4,C120)</f>
        <v>430.42538929463433</v>
      </c>
      <c r="K120" s="2">
        <f>TREND(Calibration!$A$2:$A$4,Calibration!$C$2:$C$4,E120)</f>
        <v>513.56379555078706</v>
      </c>
      <c r="L120" s="2">
        <f>TREND(Calibration!$A$2:$A$4,Calibration!$D$2:$D$4,G120)</f>
        <v>637.51388310818368</v>
      </c>
    </row>
    <row r="121" spans="1:12" x14ac:dyDescent="0.25">
      <c r="A121">
        <v>595090</v>
      </c>
      <c r="B121">
        <v>13.963999749999999</v>
      </c>
      <c r="C121">
        <v>0.66640001999999998</v>
      </c>
      <c r="D121">
        <v>9.9000003020963209E+37</v>
      </c>
      <c r="E121">
        <v>1.3451999400000001</v>
      </c>
      <c r="F121">
        <v>753.85699463000003</v>
      </c>
      <c r="G121">
        <v>1.63419998</v>
      </c>
      <c r="H121">
        <v>9.9000003020963209E+37</v>
      </c>
      <c r="J121" s="2">
        <f>TREND(Calibration!$A$2:$A$4,Calibration!$B$2:$B$4,C121)</f>
        <v>425.45710399772662</v>
      </c>
      <c r="K121" s="2">
        <f>TREND(Calibration!$A$2:$A$4,Calibration!$C$2:$C$4,E121)</f>
        <v>524.48758454358915</v>
      </c>
      <c r="L121" s="2">
        <f>TREND(Calibration!$A$2:$A$4,Calibration!$D$2:$D$4,G121)</f>
        <v>632.64944277750283</v>
      </c>
    </row>
    <row r="122" spans="1:12" x14ac:dyDescent="0.25">
      <c r="A122">
        <v>600091</v>
      </c>
      <c r="B122">
        <v>13.97000027</v>
      </c>
      <c r="C122">
        <v>0.66970003</v>
      </c>
      <c r="D122">
        <v>860.48400878999996</v>
      </c>
      <c r="E122">
        <v>1.3322999499999999</v>
      </c>
      <c r="F122">
        <v>1016.95599365</v>
      </c>
      <c r="G122">
        <v>1.64279997</v>
      </c>
      <c r="H122">
        <v>9.9000003020963209E+37</v>
      </c>
      <c r="J122" s="2">
        <f>TREND(Calibration!$A$2:$A$4,Calibration!$B$2:$B$4,C122)</f>
        <v>427.48123386026293</v>
      </c>
      <c r="K122" s="2">
        <f>TREND(Calibration!$A$2:$A$4,Calibration!$C$2:$C$4,E122)</f>
        <v>519.26843529445136</v>
      </c>
      <c r="L122" s="2">
        <f>TREND(Calibration!$A$2:$A$4,Calibration!$D$2:$D$4,G122)</f>
        <v>636.19469370435922</v>
      </c>
    </row>
    <row r="123" spans="1:12" x14ac:dyDescent="0.25">
      <c r="A123">
        <v>605090</v>
      </c>
      <c r="B123">
        <v>13.975000380000001</v>
      </c>
      <c r="C123">
        <v>0.66909998999999998</v>
      </c>
      <c r="D123">
        <v>1055.6459960899999</v>
      </c>
      <c r="E123">
        <v>1.3187999699999999</v>
      </c>
      <c r="F123">
        <v>9.9000003020963209E+37</v>
      </c>
      <c r="G123">
        <v>1.65090001</v>
      </c>
      <c r="H123">
        <v>9.9000003020963209E+37</v>
      </c>
      <c r="J123" s="2">
        <f>TREND(Calibration!$A$2:$A$4,Calibration!$B$2:$B$4,C123)</f>
        <v>427.1131868292793</v>
      </c>
      <c r="K123" s="2">
        <f>TREND(Calibration!$A$2:$A$4,Calibration!$C$2:$C$4,E123)</f>
        <v>513.8065387751227</v>
      </c>
      <c r="L123" s="2">
        <f>TREND(Calibration!$A$2:$A$4,Calibration!$D$2:$D$4,G123)</f>
        <v>639.5338457635562</v>
      </c>
    </row>
    <row r="124" spans="1:12" x14ac:dyDescent="0.25">
      <c r="A124">
        <v>610090</v>
      </c>
      <c r="B124">
        <v>13.928999900000001</v>
      </c>
      <c r="C124">
        <v>0.66530001000000005</v>
      </c>
      <c r="D124">
        <v>802.70501708999996</v>
      </c>
      <c r="E124">
        <v>1.3393000399999999</v>
      </c>
      <c r="F124">
        <v>9.9000003020963209E+37</v>
      </c>
      <c r="G124">
        <v>1.6492999800000001</v>
      </c>
      <c r="H124">
        <v>9.9000003020963209E+37</v>
      </c>
      <c r="J124" s="2">
        <f>TREND(Calibration!$A$2:$A$4,Calibration!$B$2:$B$4,C124)</f>
        <v>424.7823899544091</v>
      </c>
      <c r="K124" s="2">
        <f>TREND(Calibration!$A$2:$A$4,Calibration!$C$2:$C$4,E124)</f>
        <v>522.10057039435424</v>
      </c>
      <c r="L124" s="2">
        <f>TREND(Calibration!$A$2:$A$4,Calibration!$D$2:$D$4,G124)</f>
        <v>638.87425106164403</v>
      </c>
    </row>
    <row r="125" spans="1:12" x14ac:dyDescent="0.25">
      <c r="A125">
        <v>615090</v>
      </c>
      <c r="B125">
        <v>13.95199966</v>
      </c>
      <c r="C125">
        <v>0.67070001000000001</v>
      </c>
      <c r="D125">
        <v>767.27697753999996</v>
      </c>
      <c r="E125">
        <v>1.32579994</v>
      </c>
      <c r="F125">
        <v>9.9000003020963209E+37</v>
      </c>
      <c r="G125">
        <v>1.63250005</v>
      </c>
      <c r="H125">
        <v>9.9000003020963209E+37</v>
      </c>
      <c r="J125" s="2">
        <f>TREND(Calibration!$A$2:$A$4,Calibration!$B$2:$B$4,C125)</f>
        <v>428.09459241976401</v>
      </c>
      <c r="K125" s="2">
        <f>TREND(Calibration!$A$2:$A$4,Calibration!$C$2:$C$4,E125)</f>
        <v>516.63862532476242</v>
      </c>
      <c r="L125" s="2">
        <f>TREND(Calibration!$A$2:$A$4,Calibration!$D$2:$D$4,G125)</f>
        <v>631.94866540356509</v>
      </c>
    </row>
    <row r="126" spans="1:12" x14ac:dyDescent="0.25">
      <c r="A126">
        <v>620090</v>
      </c>
      <c r="B126">
        <v>13.93599987</v>
      </c>
      <c r="C126">
        <v>0.66909998999999998</v>
      </c>
      <c r="D126">
        <v>538.11102295000001</v>
      </c>
      <c r="E126">
        <v>1.32529998</v>
      </c>
      <c r="F126">
        <v>9.9000003020963209E+37</v>
      </c>
      <c r="G126">
        <v>1.6297999599999999</v>
      </c>
      <c r="H126">
        <v>9.9000003020963209E+37</v>
      </c>
      <c r="J126" s="2">
        <f>TREND(Calibration!$A$2:$A$4,Calibration!$B$2:$B$4,C126)</f>
        <v>427.1131868292793</v>
      </c>
      <c r="K126" s="2">
        <f>TREND(Calibration!$A$2:$A$4,Calibration!$C$2:$C$4,E126)</f>
        <v>516.43634874481165</v>
      </c>
      <c r="L126" s="2">
        <f>TREND(Calibration!$A$2:$A$4,Calibration!$D$2:$D$4,G126)</f>
        <v>630.83558311217928</v>
      </c>
    </row>
    <row r="127" spans="1:12" x14ac:dyDescent="0.25">
      <c r="A127">
        <v>625090</v>
      </c>
      <c r="B127">
        <v>13.93900013</v>
      </c>
      <c r="C127">
        <v>0.67180002000000005</v>
      </c>
      <c r="D127">
        <v>977.38000488</v>
      </c>
      <c r="E127">
        <v>1.33609998</v>
      </c>
      <c r="F127">
        <v>9.9000003020963209E+37</v>
      </c>
      <c r="G127">
        <v>1.6270999900000001</v>
      </c>
      <c r="H127">
        <v>9.9000003020963209E+37</v>
      </c>
      <c r="J127" s="2">
        <f>TREND(Calibration!$A$2:$A$4,Calibration!$B$2:$B$4,C127)</f>
        <v>428.76930646308165</v>
      </c>
      <c r="K127" s="2">
        <f>TREND(Calibration!$A$2:$A$4,Calibration!$C$2:$C$4,E127)</f>
        <v>520.805872433643</v>
      </c>
      <c r="L127" s="2">
        <f>TREND(Calibration!$A$2:$A$4,Calibration!$D$2:$D$4,G127)</f>
        <v>629.72255028946847</v>
      </c>
    </row>
    <row r="128" spans="1:12" x14ac:dyDescent="0.25">
      <c r="A128">
        <v>630090</v>
      </c>
      <c r="B128">
        <v>13.87800026</v>
      </c>
      <c r="C128">
        <v>0.67129998999999996</v>
      </c>
      <c r="D128">
        <v>787.93200683999999</v>
      </c>
      <c r="E128">
        <v>1.31719995</v>
      </c>
      <c r="F128">
        <v>9.9000003020963209E+37</v>
      </c>
      <c r="G128">
        <v>1.6227999900000001</v>
      </c>
      <c r="H128">
        <v>9.9000003020963209E+37</v>
      </c>
      <c r="J128" s="2">
        <f>TREND(Calibration!$A$2:$A$4,Calibration!$B$2:$B$4,C128)</f>
        <v>428.46260264849798</v>
      </c>
      <c r="K128" s="2">
        <f>TREND(Calibration!$A$2:$A$4,Calibration!$C$2:$C$4,E128)</f>
        <v>513.15919384062238</v>
      </c>
      <c r="L128" s="2">
        <f>TREND(Calibration!$A$2:$A$4,Calibration!$D$2:$D$4,G128)</f>
        <v>627.9499227648455</v>
      </c>
    </row>
    <row r="129" spans="1:12" x14ac:dyDescent="0.25">
      <c r="A129">
        <v>635103</v>
      </c>
      <c r="B129">
        <v>13.87800026</v>
      </c>
      <c r="C129">
        <v>0.67339998000000001</v>
      </c>
      <c r="D129">
        <v>851.30798340000001</v>
      </c>
      <c r="E129">
        <v>1.3014999599999999</v>
      </c>
      <c r="F129">
        <v>1180.8800048799999</v>
      </c>
      <c r="G129">
        <v>1.6217000500000001</v>
      </c>
      <c r="H129">
        <v>9.9000003020963209E+37</v>
      </c>
      <c r="J129" s="2">
        <f>TREND(Calibration!$A$2:$A$4,Calibration!$B$2:$B$4,C129)</f>
        <v>429.75067525131669</v>
      </c>
      <c r="K129" s="2">
        <f>TREND(Calibration!$A$2:$A$4,Calibration!$C$2:$C$4,E129)</f>
        <v>506.80720511660229</v>
      </c>
      <c r="L129" s="2">
        <f>TREND(Calibration!$A$2:$A$4,Calibration!$D$2:$D$4,G129)</f>
        <v>627.49648464404697</v>
      </c>
    </row>
    <row r="130" spans="1:12" x14ac:dyDescent="0.25">
      <c r="A130">
        <v>640091</v>
      </c>
      <c r="B130">
        <v>13.96500015</v>
      </c>
      <c r="C130">
        <v>0.68099999</v>
      </c>
      <c r="D130">
        <v>325.34298705999998</v>
      </c>
      <c r="E130">
        <v>1.3052999999999999</v>
      </c>
      <c r="F130">
        <v>9.9000003020963209E+37</v>
      </c>
      <c r="G130">
        <v>1.6270999900000001</v>
      </c>
      <c r="H130">
        <v>9.9000003020963209E+37</v>
      </c>
      <c r="J130" s="2">
        <f>TREND(Calibration!$A$2:$A$4,Calibration!$B$2:$B$4,C130)</f>
        <v>434.41229966959861</v>
      </c>
      <c r="K130" s="2">
        <f>TREND(Calibration!$A$2:$A$4,Calibration!$C$2:$C$4,E130)</f>
        <v>508.34464630164928</v>
      </c>
      <c r="L130" s="2">
        <f>TREND(Calibration!$A$2:$A$4,Calibration!$D$2:$D$4,G130)</f>
        <v>629.72255028946847</v>
      </c>
    </row>
    <row r="131" spans="1:12" x14ac:dyDescent="0.25">
      <c r="A131">
        <v>645090</v>
      </c>
      <c r="B131">
        <v>13.99100018</v>
      </c>
      <c r="C131">
        <v>0.68640000000000001</v>
      </c>
      <c r="D131">
        <v>964.52099609000004</v>
      </c>
      <c r="E131">
        <v>1.32579994</v>
      </c>
      <c r="F131">
        <v>1317.5620117200001</v>
      </c>
      <c r="G131">
        <v>1.64059997</v>
      </c>
      <c r="H131">
        <v>9.9000003020963209E+37</v>
      </c>
      <c r="J131" s="2">
        <f>TREND(Calibration!$A$2:$A$4,Calibration!$B$2:$B$4,C131)</f>
        <v>437.72450826866185</v>
      </c>
      <c r="K131" s="2">
        <f>TREND(Calibration!$A$2:$A$4,Calibration!$C$2:$C$4,E131)</f>
        <v>516.63862532476242</v>
      </c>
      <c r="L131" s="2">
        <f>TREND(Calibration!$A$2:$A$4,Calibration!$D$2:$D$4,G131)</f>
        <v>635.28776799408706</v>
      </c>
    </row>
    <row r="132" spans="1:12" x14ac:dyDescent="0.25">
      <c r="A132">
        <v>650090</v>
      </c>
      <c r="B132">
        <v>14.02000046</v>
      </c>
      <c r="C132">
        <v>0.68690001999999994</v>
      </c>
      <c r="D132">
        <v>9.9000003020963209E+37</v>
      </c>
      <c r="E132">
        <v>1.30910003</v>
      </c>
      <c r="F132">
        <v>1270.6020507799999</v>
      </c>
      <c r="G132">
        <v>1.6396000399999999</v>
      </c>
      <c r="H132">
        <v>9.9000003020963209E+37</v>
      </c>
      <c r="J132" s="2">
        <f>TREND(Calibration!$A$2:$A$4,Calibration!$B$2:$B$4,C132)</f>
        <v>438.03120594953714</v>
      </c>
      <c r="K132" s="2">
        <f>TREND(Calibration!$A$2:$A$4,Calibration!$C$2:$C$4,E132)</f>
        <v>509.88208344084092</v>
      </c>
      <c r="L132" s="2">
        <f>TREND(Calibration!$A$2:$A$4,Calibration!$D$2:$D$4,G132)</f>
        <v>634.87555789159944</v>
      </c>
    </row>
    <row r="133" spans="1:12" x14ac:dyDescent="0.25">
      <c r="A133">
        <v>655090</v>
      </c>
      <c r="B133">
        <v>14.06200027</v>
      </c>
      <c r="C133">
        <v>0.68049996999999995</v>
      </c>
      <c r="D133">
        <v>804.91101074000005</v>
      </c>
      <c r="E133">
        <v>1.28149998</v>
      </c>
      <c r="F133">
        <v>9.9000003020963209E+37</v>
      </c>
      <c r="G133">
        <v>1.6335999999999999</v>
      </c>
      <c r="H133">
        <v>9.9000003020963209E+37</v>
      </c>
      <c r="J133" s="2">
        <f>TREND(Calibration!$A$2:$A$4,Calibration!$B$2:$B$4,C133)</f>
        <v>434.10560198872321</v>
      </c>
      <c r="K133" s="2">
        <f>TREND(Calibration!$A$2:$A$4,Calibration!$C$2:$C$4,E133)</f>
        <v>498.71550267344003</v>
      </c>
      <c r="L133" s="2">
        <f>TREND(Calibration!$A$2:$A$4,Calibration!$D$2:$D$4,G133)</f>
        <v>632.40210764675328</v>
      </c>
    </row>
    <row r="134" spans="1:12" x14ac:dyDescent="0.25">
      <c r="A134">
        <v>660090</v>
      </c>
      <c r="B134">
        <v>14.16300011</v>
      </c>
      <c r="C134">
        <v>0.68529998999999997</v>
      </c>
      <c r="D134">
        <v>654.19702147999999</v>
      </c>
      <c r="E134">
        <v>1.2702000099999999</v>
      </c>
      <c r="F134">
        <v>9.9000003020963209E+37</v>
      </c>
      <c r="G134">
        <v>1.6513999699999999</v>
      </c>
      <c r="H134">
        <v>9.9000003020963209E+37</v>
      </c>
      <c r="J134" s="2">
        <f>TREND(Calibration!$A$2:$A$4,Calibration!$B$2:$B$4,C134)</f>
        <v>437.04979422534416</v>
      </c>
      <c r="K134" s="2">
        <f>TREND(Calibration!$A$2:$A$4,Calibration!$C$2:$C$4,E134)</f>
        <v>494.14369835880257</v>
      </c>
      <c r="L134" s="2">
        <f>TREND(Calibration!$A$2:$A$4,Calibration!$D$2:$D$4,G134)</f>
        <v>639.73994875360518</v>
      </c>
    </row>
    <row r="135" spans="1:12" x14ac:dyDescent="0.25">
      <c r="A135">
        <v>665090</v>
      </c>
      <c r="B135">
        <v>14.251000400000001</v>
      </c>
      <c r="C135">
        <v>0.68480003</v>
      </c>
      <c r="D135">
        <v>766.11401366999996</v>
      </c>
      <c r="E135">
        <v>1.2912000400000001</v>
      </c>
      <c r="F135">
        <v>9.9000003020963209E+37</v>
      </c>
      <c r="G135">
        <v>1.6293</v>
      </c>
      <c r="H135">
        <v>9.9000003020963209E+37</v>
      </c>
      <c r="J135" s="2">
        <f>TREND(Calibration!$A$2:$A$4,Calibration!$B$2:$B$4,C135)</f>
        <v>436.74313334671848</v>
      </c>
      <c r="K135" s="2">
        <f>TREND(Calibration!$A$2:$A$4,Calibration!$C$2:$C$4,E135)</f>
        <v>502.64000655798498</v>
      </c>
      <c r="L135" s="2">
        <f>TREND(Calibration!$A$2:$A$4,Calibration!$D$2:$D$4,G135)</f>
        <v>630.6294801221303</v>
      </c>
    </row>
    <row r="136" spans="1:12" x14ac:dyDescent="0.25">
      <c r="A136">
        <v>670090</v>
      </c>
      <c r="B136">
        <v>14.335000040000001</v>
      </c>
      <c r="C136">
        <v>0.69069999000000004</v>
      </c>
      <c r="D136">
        <v>834.99798583999996</v>
      </c>
      <c r="E136">
        <v>1.32360005</v>
      </c>
      <c r="F136">
        <v>9.9000003020963209E+37</v>
      </c>
      <c r="G136">
        <v>1.6352000200000001</v>
      </c>
      <c r="H136">
        <v>9.9000003020963209E+37</v>
      </c>
      <c r="J136" s="2">
        <f>TREND(Calibration!$A$2:$A$4,Calibration!$B$2:$B$4,C136)</f>
        <v>440.36199669069919</v>
      </c>
      <c r="K136" s="2">
        <f>TREND(Calibration!$A$2:$A$4,Calibration!$C$2:$C$4,E136)</f>
        <v>515.74858167033437</v>
      </c>
      <c r="L136" s="2">
        <f>TREND(Calibration!$A$2:$A$4,Calibration!$D$2:$D$4,G136)</f>
        <v>633.06169822627589</v>
      </c>
    </row>
    <row r="137" spans="1:12" x14ac:dyDescent="0.25">
      <c r="A137">
        <v>675090</v>
      </c>
      <c r="B137">
        <v>14.48400021</v>
      </c>
      <c r="C137">
        <v>0.68859999999999999</v>
      </c>
      <c r="D137">
        <v>898.60101318</v>
      </c>
      <c r="E137">
        <v>1.31500006</v>
      </c>
      <c r="F137">
        <v>9.9000003020963209E+37</v>
      </c>
      <c r="G137">
        <v>1.6266000300000001</v>
      </c>
      <c r="H137">
        <v>9.9000003020963209E+37</v>
      </c>
      <c r="J137" s="2">
        <f>TREND(Calibration!$A$2:$A$4,Calibration!$B$2:$B$4,C137)</f>
        <v>439.07392408788047</v>
      </c>
      <c r="K137" s="2">
        <f>TREND(Calibration!$A$2:$A$4,Calibration!$C$2:$C$4,E137)</f>
        <v>512.26915018619422</v>
      </c>
      <c r="L137" s="2">
        <f>TREND(Calibration!$A$2:$A$4,Calibration!$D$2:$D$4,G137)</f>
        <v>629.51644729941961</v>
      </c>
    </row>
    <row r="138" spans="1:12" x14ac:dyDescent="0.25">
      <c r="A138">
        <v>680093</v>
      </c>
      <c r="B138">
        <v>14.559000019999999</v>
      </c>
      <c r="C138">
        <v>0.68370003000000001</v>
      </c>
      <c r="D138">
        <v>9.9000003020963209E+37</v>
      </c>
      <c r="E138">
        <v>1.34850001</v>
      </c>
      <c r="F138">
        <v>1093.9799804700001</v>
      </c>
      <c r="G138">
        <v>1.62549996</v>
      </c>
      <c r="H138">
        <v>9.9000003020963209E+37</v>
      </c>
      <c r="J138" s="2">
        <f>TREND(Calibration!$A$2:$A$4,Calibration!$B$2:$B$4,C138)</f>
        <v>436.06842543710917</v>
      </c>
      <c r="K138" s="2">
        <f>TREND(Calibration!$A$2:$A$4,Calibration!$C$2:$C$4,E138)</f>
        <v>525.82274510283003</v>
      </c>
      <c r="L138" s="2">
        <f>TREND(Calibration!$A$2:$A$4,Calibration!$D$2:$D$4,G138)</f>
        <v>629.0629555875563</v>
      </c>
    </row>
    <row r="139" spans="1:12" x14ac:dyDescent="0.25">
      <c r="A139">
        <v>685093</v>
      </c>
      <c r="B139">
        <v>14.675999640000001</v>
      </c>
      <c r="C139">
        <v>0.68529998999999997</v>
      </c>
      <c r="D139">
        <v>483.27499390000003</v>
      </c>
      <c r="E139">
        <v>1.34309995</v>
      </c>
      <c r="F139">
        <v>928.36297606999995</v>
      </c>
      <c r="G139">
        <v>1.62820005</v>
      </c>
      <c r="H139">
        <v>9.9000003020963209E+37</v>
      </c>
      <c r="J139" s="2">
        <f>TREND(Calibration!$A$2:$A$4,Calibration!$B$2:$B$4,C139)</f>
        <v>437.04979422534416</v>
      </c>
      <c r="K139" s="2">
        <f>TREND(Calibration!$A$2:$A$4,Calibration!$C$2:$C$4,E139)</f>
        <v>523.63795898328283</v>
      </c>
      <c r="L139" s="2">
        <f>TREND(Calibration!$A$2:$A$4,Calibration!$D$2:$D$4,G139)</f>
        <v>630.17603787894211</v>
      </c>
    </row>
    <row r="140" spans="1:12" x14ac:dyDescent="0.25">
      <c r="A140">
        <v>690092</v>
      </c>
      <c r="B140">
        <v>14.78299999</v>
      </c>
      <c r="C140">
        <v>0.68320000000000003</v>
      </c>
      <c r="D140">
        <v>9.9000003020963209E+37</v>
      </c>
      <c r="E140">
        <v>1.3377000100000001</v>
      </c>
      <c r="F140">
        <v>410.05398559999998</v>
      </c>
      <c r="G140">
        <v>1.6315000099999999</v>
      </c>
      <c r="H140">
        <v>9.9000003020963209E+37</v>
      </c>
      <c r="J140" s="2">
        <f>TREND(Calibration!$A$2:$A$4,Calibration!$B$2:$B$4,C140)</f>
        <v>435.76172162252556</v>
      </c>
      <c r="K140" s="2">
        <f>TREND(Calibration!$A$2:$A$4,Calibration!$C$2:$C$4,E140)</f>
        <v>521.45322141399868</v>
      </c>
      <c r="L140" s="2">
        <f>TREND(Calibration!$A$2:$A$4,Calibration!$D$2:$D$4,G140)</f>
        <v>631.53640995479202</v>
      </c>
    </row>
    <row r="141" spans="1:12" x14ac:dyDescent="0.25">
      <c r="A141">
        <v>695093</v>
      </c>
      <c r="B141">
        <v>14.850999829999999</v>
      </c>
      <c r="C141">
        <v>0.68150001999999998</v>
      </c>
      <c r="D141">
        <v>1150.14294434</v>
      </c>
      <c r="E141">
        <v>1.3301000599999999</v>
      </c>
      <c r="F141">
        <v>46.941001890000003</v>
      </c>
      <c r="G141">
        <v>1.6439000399999999</v>
      </c>
      <c r="H141">
        <v>9.9000003020963209E+37</v>
      </c>
      <c r="J141" s="2">
        <f>TREND(Calibration!$A$2:$A$4,Calibration!$B$2:$B$4,C141)</f>
        <v>434.71900348418217</v>
      </c>
      <c r="K141" s="2">
        <f>TREND(Calibration!$A$2:$A$4,Calibration!$C$2:$C$4,E141)</f>
        <v>518.37839164002332</v>
      </c>
      <c r="L141" s="2">
        <f>TREND(Calibration!$A$2:$A$4,Calibration!$D$2:$D$4,G141)</f>
        <v>636.64818541622242</v>
      </c>
    </row>
    <row r="142" spans="1:12" x14ac:dyDescent="0.25">
      <c r="A142">
        <v>700093</v>
      </c>
      <c r="B142">
        <v>14.89599991</v>
      </c>
      <c r="C142">
        <v>0.68320000000000003</v>
      </c>
      <c r="D142">
        <v>500.83999634000003</v>
      </c>
      <c r="E142">
        <v>1.32579994</v>
      </c>
      <c r="F142">
        <v>358.70599364999998</v>
      </c>
      <c r="G142">
        <v>1.6396000399999999</v>
      </c>
      <c r="H142">
        <v>9.9000003020963209E+37</v>
      </c>
      <c r="J142" s="2">
        <f>TREND(Calibration!$A$2:$A$4,Calibration!$B$2:$B$4,C142)</f>
        <v>435.76172162252556</v>
      </c>
      <c r="K142" s="2">
        <f>TREND(Calibration!$A$2:$A$4,Calibration!$C$2:$C$4,E142)</f>
        <v>516.63862532476242</v>
      </c>
      <c r="L142" s="2">
        <f>TREND(Calibration!$A$2:$A$4,Calibration!$D$2:$D$4,G142)</f>
        <v>634.87555789159944</v>
      </c>
    </row>
    <row r="143" spans="1:12" x14ac:dyDescent="0.25">
      <c r="A143">
        <v>705092</v>
      </c>
      <c r="B143">
        <v>15</v>
      </c>
      <c r="C143">
        <v>0.68959999000000005</v>
      </c>
      <c r="D143">
        <v>638.85998534999999</v>
      </c>
      <c r="E143">
        <v>1.3334000100000001</v>
      </c>
      <c r="F143">
        <v>948.02099609000004</v>
      </c>
      <c r="G143">
        <v>1.6244000199999999</v>
      </c>
      <c r="H143">
        <v>9.9000003020963209E+37</v>
      </c>
      <c r="J143" s="2">
        <f>TREND(Calibration!$A$2:$A$4,Calibration!$B$2:$B$4,C143)</f>
        <v>439.68728878108988</v>
      </c>
      <c r="K143" s="2">
        <f>TREND(Calibration!$A$2:$A$4,Calibration!$C$2:$C$4,E143)</f>
        <v>519.71350364900104</v>
      </c>
      <c r="L143" s="2">
        <f>TREND(Calibration!$A$2:$A$4,Calibration!$D$2:$D$4,G143)</f>
        <v>628.60951746675767</v>
      </c>
    </row>
    <row r="144" spans="1:12" x14ac:dyDescent="0.25">
      <c r="A144">
        <v>710092</v>
      </c>
      <c r="B144">
        <v>15.10700035</v>
      </c>
      <c r="C144">
        <v>0.69019997</v>
      </c>
      <c r="D144">
        <v>899.34497069999998</v>
      </c>
      <c r="E144">
        <v>1.35769999</v>
      </c>
      <c r="F144">
        <v>9.9000003020963209E+37</v>
      </c>
      <c r="G144">
        <v>1.6093000200000001</v>
      </c>
      <c r="H144">
        <v>9.9000003020963209E+37</v>
      </c>
      <c r="J144" s="2">
        <f>TREND(Calibration!$A$2:$A$4,Calibration!$B$2:$B$4,C144)</f>
        <v>440.05529900982384</v>
      </c>
      <c r="K144" s="2">
        <f>TREND(Calibration!$A$2:$A$4,Calibration!$C$2:$C$4,E144)</f>
        <v>529.54492385716105</v>
      </c>
      <c r="L144" s="2">
        <f>TREND(Calibration!$A$2:$A$4,Calibration!$D$2:$D$4,G144)</f>
        <v>622.38470918261658</v>
      </c>
    </row>
    <row r="145" spans="1:12" x14ac:dyDescent="0.25">
      <c r="A145">
        <v>715092</v>
      </c>
      <c r="B145">
        <v>15.149999619999999</v>
      </c>
      <c r="C145">
        <v>0.68800002000000005</v>
      </c>
      <c r="D145">
        <v>950.80798340000001</v>
      </c>
      <c r="E145">
        <v>1.4035999800000001</v>
      </c>
      <c r="F145">
        <v>9.9000003020963209E+37</v>
      </c>
      <c r="G145">
        <v>1.6045000599999999</v>
      </c>
      <c r="H145">
        <v>9.9000003020963209E+37</v>
      </c>
      <c r="J145" s="2">
        <f>TREND(Calibration!$A$2:$A$4,Calibration!$B$2:$B$4,C145)</f>
        <v>438.70591385914651</v>
      </c>
      <c r="K145" s="2">
        <f>TREND(Calibration!$A$2:$A$4,Calibration!$C$2:$C$4,E145)</f>
        <v>548.11539548883923</v>
      </c>
      <c r="L145" s="2">
        <f>TREND(Calibration!$A$2:$A$4,Calibration!$D$2:$D$4,G145)</f>
        <v>620.40597866794462</v>
      </c>
    </row>
    <row r="146" spans="1:12" x14ac:dyDescent="0.25">
      <c r="A146">
        <v>720092</v>
      </c>
      <c r="B146">
        <v>15.17300034</v>
      </c>
      <c r="C146">
        <v>0.69450003000000005</v>
      </c>
      <c r="D146">
        <v>9.9000003020963209E+37</v>
      </c>
      <c r="E146">
        <v>1.41330004</v>
      </c>
      <c r="F146">
        <v>795.74200439000003</v>
      </c>
      <c r="G146">
        <v>1.6050000200000001</v>
      </c>
      <c r="H146">
        <v>9.9000003020963209E+37</v>
      </c>
      <c r="J146" s="2">
        <f>TREND(Calibration!$A$2:$A$4,Calibration!$B$2:$B$4,C146)</f>
        <v>442.69283036781911</v>
      </c>
      <c r="K146" s="2">
        <f>TREND(Calibration!$A$2:$A$4,Calibration!$C$2:$C$4,E146)</f>
        <v>552.03989937338406</v>
      </c>
      <c r="L146" s="2">
        <f>TREND(Calibration!$A$2:$A$4,Calibration!$D$2:$D$4,G146)</f>
        <v>620.6120816579936</v>
      </c>
    </row>
    <row r="147" spans="1:12" x14ac:dyDescent="0.25">
      <c r="A147">
        <v>725092</v>
      </c>
      <c r="B147">
        <v>15.175999640000001</v>
      </c>
      <c r="C147">
        <v>0.69069999000000004</v>
      </c>
      <c r="D147">
        <v>9.9000003020963209E+37</v>
      </c>
      <c r="E147">
        <v>1.38250005</v>
      </c>
      <c r="F147">
        <v>417.72799683</v>
      </c>
      <c r="G147">
        <v>1.59689999</v>
      </c>
      <c r="H147">
        <v>9.9000003020963209E+37</v>
      </c>
      <c r="J147" s="2">
        <f>TREND(Calibration!$A$2:$A$4,Calibration!$B$2:$B$4,C147)</f>
        <v>440.36199669069919</v>
      </c>
      <c r="K147" s="2">
        <f>TREND(Calibration!$A$2:$A$4,Calibration!$C$2:$C$4,E147)</f>
        <v>539.5786691955351</v>
      </c>
      <c r="L147" s="2">
        <f>TREND(Calibration!$A$2:$A$4,Calibration!$D$2:$D$4,G147)</f>
        <v>617.27293372118618</v>
      </c>
    </row>
    <row r="148" spans="1:12" x14ac:dyDescent="0.25">
      <c r="A148">
        <v>730090</v>
      </c>
      <c r="B148">
        <v>15.114999770000001</v>
      </c>
      <c r="C148">
        <v>0.69179999999999997</v>
      </c>
      <c r="D148">
        <v>9.9000003020963209E+37</v>
      </c>
      <c r="E148">
        <v>1.3766000300000001</v>
      </c>
      <c r="F148">
        <v>158.83599853999999</v>
      </c>
      <c r="G148">
        <v>1.5964000199999999</v>
      </c>
      <c r="H148">
        <v>9.9000003020963209E+37</v>
      </c>
      <c r="J148" s="2">
        <f>TREND(Calibration!$A$2:$A$4,Calibration!$B$2:$B$4,C148)</f>
        <v>441.03671073401676</v>
      </c>
      <c r="K148" s="2">
        <f>TREND(Calibration!$A$2:$A$4,Calibration!$C$2:$C$4,E148)</f>
        <v>537.19160649603702</v>
      </c>
      <c r="L148" s="2">
        <f>TREND(Calibration!$A$2:$A$4,Calibration!$D$2:$D$4,G148)</f>
        <v>617.06682660874765</v>
      </c>
    </row>
    <row r="149" spans="1:12" x14ac:dyDescent="0.25">
      <c r="A149">
        <v>735090</v>
      </c>
      <c r="B149">
        <v>15.06700039</v>
      </c>
      <c r="C149">
        <v>0.6875</v>
      </c>
      <c r="D149">
        <v>9.9000003020963209E+37</v>
      </c>
      <c r="E149">
        <v>1.3667999500000001</v>
      </c>
      <c r="F149">
        <v>-18.045000080000001</v>
      </c>
      <c r="G149">
        <v>1.5877000100000001</v>
      </c>
      <c r="H149">
        <v>9.9000003020963209E+37</v>
      </c>
      <c r="J149" s="2">
        <f>TREND(Calibration!$A$2:$A$4,Calibration!$B$2:$B$4,C149)</f>
        <v>438.39921617827116</v>
      </c>
      <c r="K149" s="2">
        <f>TREND(Calibration!$A$2:$A$4,Calibration!$C$2:$C$4,E149)</f>
        <v>533.2266359671072</v>
      </c>
      <c r="L149" s="2">
        <f>TREND(Calibration!$A$2:$A$4,Calibration!$D$2:$D$4,G149)</f>
        <v>613.48034354119068</v>
      </c>
    </row>
    <row r="150" spans="1:12" x14ac:dyDescent="0.25">
      <c r="A150">
        <v>740091</v>
      </c>
      <c r="B150">
        <v>15.06099987</v>
      </c>
      <c r="C150">
        <v>0.6875</v>
      </c>
      <c r="D150">
        <v>1196.25598145</v>
      </c>
      <c r="E150">
        <v>1.34850001</v>
      </c>
      <c r="F150">
        <v>37.659999849999998</v>
      </c>
      <c r="G150">
        <v>1.5779999499999999</v>
      </c>
      <c r="H150">
        <v>9.9000003020963209E+37</v>
      </c>
      <c r="J150" s="2">
        <f>TREND(Calibration!$A$2:$A$4,Calibration!$B$2:$B$4,C150)</f>
        <v>438.39921617827116</v>
      </c>
      <c r="K150" s="2">
        <f>TREND(Calibration!$A$2:$A$4,Calibration!$C$2:$C$4,E150)</f>
        <v>525.82274510283003</v>
      </c>
      <c r="L150" s="2">
        <f>TREND(Calibration!$A$2:$A$4,Calibration!$D$2:$D$4,G150)</f>
        <v>609.48160090247097</v>
      </c>
    </row>
    <row r="151" spans="1:12" x14ac:dyDescent="0.25">
      <c r="A151">
        <v>745091</v>
      </c>
      <c r="B151">
        <v>15.05799961</v>
      </c>
      <c r="C151">
        <v>0.69230002000000002</v>
      </c>
      <c r="D151">
        <v>806.89202881000006</v>
      </c>
      <c r="E151">
        <v>1.3057999600000001</v>
      </c>
      <c r="F151">
        <v>666.18701171999999</v>
      </c>
      <c r="G151">
        <v>1.5822999499999999</v>
      </c>
      <c r="H151">
        <v>9.9000003020963209E+37</v>
      </c>
      <c r="J151" s="2">
        <f>TREND(Calibration!$A$2:$A$4,Calibration!$B$2:$B$4,C151)</f>
        <v>441.34340841489211</v>
      </c>
      <c r="K151" s="2">
        <f>TREND(Calibration!$A$2:$A$4,Calibration!$C$2:$C$4,E151)</f>
        <v>508.54692288160004</v>
      </c>
      <c r="L151" s="2">
        <f>TREND(Calibration!$A$2:$A$4,Calibration!$D$2:$D$4,G151)</f>
        <v>611.25422842709395</v>
      </c>
    </row>
    <row r="152" spans="1:12" x14ac:dyDescent="0.25">
      <c r="A152">
        <v>750090</v>
      </c>
      <c r="B152">
        <v>15.11600018</v>
      </c>
      <c r="C152">
        <v>0.68959999000000005</v>
      </c>
      <c r="D152">
        <v>711.02600098000005</v>
      </c>
      <c r="E152">
        <v>1.3334000100000001</v>
      </c>
      <c r="F152">
        <v>9.9000003020963209E+37</v>
      </c>
      <c r="G152">
        <v>1.5946999799999999</v>
      </c>
      <c r="H152">
        <v>9.9000003020963209E+37</v>
      </c>
      <c r="J152" s="2">
        <f>TREND(Calibration!$A$2:$A$4,Calibration!$B$2:$B$4,C152)</f>
        <v>439.68728878108988</v>
      </c>
      <c r="K152" s="2">
        <f>TREND(Calibration!$A$2:$A$4,Calibration!$C$2:$C$4,E152)</f>
        <v>519.71350364900104</v>
      </c>
      <c r="L152" s="2">
        <f>TREND(Calibration!$A$2:$A$4,Calibration!$D$2:$D$4,G152)</f>
        <v>616.36600388852435</v>
      </c>
    </row>
    <row r="153" spans="1:12" x14ac:dyDescent="0.25">
      <c r="A153">
        <v>755091</v>
      </c>
      <c r="B153">
        <v>15.18999958</v>
      </c>
      <c r="C153">
        <v>0.68800002000000005</v>
      </c>
      <c r="D153">
        <v>1133.35705566</v>
      </c>
      <c r="E153">
        <v>1.30369997</v>
      </c>
      <c r="F153">
        <v>9.9000003020963209E+37</v>
      </c>
      <c r="G153">
        <v>1.58389997</v>
      </c>
      <c r="H153">
        <v>9.9000003020963209E+37</v>
      </c>
      <c r="J153" s="2">
        <f>TREND(Calibration!$A$2:$A$4,Calibration!$B$2:$B$4,C153)</f>
        <v>438.70591385914651</v>
      </c>
      <c r="K153" s="2">
        <f>TREND(Calibration!$A$2:$A$4,Calibration!$C$2:$C$4,E153)</f>
        <v>507.69729732129372</v>
      </c>
      <c r="L153" s="2">
        <f>TREND(Calibration!$A$2:$A$4,Calibration!$D$2:$D$4,G153)</f>
        <v>611.91381900661668</v>
      </c>
    </row>
    <row r="154" spans="1:12" x14ac:dyDescent="0.25">
      <c r="A154">
        <v>760092</v>
      </c>
      <c r="B154">
        <v>15.243000029999999</v>
      </c>
      <c r="C154">
        <v>0.68320000000000003</v>
      </c>
      <c r="D154">
        <v>9.9000003020963209E+37</v>
      </c>
      <c r="E154">
        <v>1.29390001</v>
      </c>
      <c r="F154">
        <v>822.94500731999995</v>
      </c>
      <c r="G154">
        <v>1.57529998</v>
      </c>
      <c r="H154">
        <v>9.9000003020963209E+37</v>
      </c>
      <c r="J154" s="2">
        <f>TREND(Calibration!$A$2:$A$4,Calibration!$B$2:$B$4,C154)</f>
        <v>435.76172162252556</v>
      </c>
      <c r="K154" s="2">
        <f>TREND(Calibration!$A$2:$A$4,Calibration!$C$2:$C$4,E154)</f>
        <v>503.73237534262694</v>
      </c>
      <c r="L154" s="2">
        <f>TREND(Calibration!$A$2:$A$4,Calibration!$D$2:$D$4,G154)</f>
        <v>608.36856807976028</v>
      </c>
    </row>
    <row r="155" spans="1:12" x14ac:dyDescent="0.25">
      <c r="A155">
        <v>765092</v>
      </c>
      <c r="B155">
        <v>15.274000170000001</v>
      </c>
      <c r="C155">
        <v>0.68099999</v>
      </c>
      <c r="D155">
        <v>9.9000003020963209E+37</v>
      </c>
      <c r="E155">
        <v>1.30739999</v>
      </c>
      <c r="F155">
        <v>319.89700317</v>
      </c>
      <c r="G155">
        <v>1.5709999800000001</v>
      </c>
      <c r="H155">
        <v>9.9000003020963209E+37</v>
      </c>
      <c r="J155" s="2">
        <f>TREND(Calibration!$A$2:$A$4,Calibration!$B$2:$B$4,C155)</f>
        <v>434.41229966959861</v>
      </c>
      <c r="K155" s="2">
        <f>TREND(Calibration!$A$2:$A$4,Calibration!$C$2:$C$4,E155)</f>
        <v>509.19427186195571</v>
      </c>
      <c r="L155" s="2">
        <f>TREND(Calibration!$A$2:$A$4,Calibration!$D$2:$D$4,G155)</f>
        <v>606.5959405551373</v>
      </c>
    </row>
    <row r="156" spans="1:12" x14ac:dyDescent="0.25">
      <c r="A156">
        <v>770093</v>
      </c>
      <c r="B156">
        <v>15.23499966</v>
      </c>
      <c r="C156">
        <v>0.67400002000000003</v>
      </c>
      <c r="D156">
        <v>9.9000003020963209E+37</v>
      </c>
      <c r="E156">
        <v>1.3230999699999999</v>
      </c>
      <c r="F156">
        <v>58.674999239999998</v>
      </c>
      <c r="G156">
        <v>1.56289995</v>
      </c>
      <c r="H156">
        <v>9.9000003020963209E+37</v>
      </c>
      <c r="J156" s="2">
        <f>TREND(Calibration!$A$2:$A$4,Calibration!$B$2:$B$4,C156)</f>
        <v>430.11872228230033</v>
      </c>
      <c r="K156" s="2">
        <f>TREND(Calibration!$A$2:$A$4,Calibration!$C$2:$C$4,E156)</f>
        <v>515.54625654012034</v>
      </c>
      <c r="L156" s="2">
        <f>TREND(Calibration!$A$2:$A$4,Calibration!$D$2:$D$4,G156)</f>
        <v>603.25679261832988</v>
      </c>
    </row>
    <row r="157" spans="1:12" x14ac:dyDescent="0.25">
      <c r="A157">
        <v>775092</v>
      </c>
      <c r="B157">
        <v>15.18500042</v>
      </c>
      <c r="C157">
        <v>0.67940003000000004</v>
      </c>
      <c r="D157">
        <v>859.98297118999994</v>
      </c>
      <c r="E157">
        <v>1.2783000499999999</v>
      </c>
      <c r="F157">
        <v>203.40600585999999</v>
      </c>
      <c r="G157">
        <v>1.5607000600000001</v>
      </c>
      <c r="H157">
        <v>9.9000003020963209E+37</v>
      </c>
      <c r="J157" s="2">
        <f>TREND(Calibration!$A$2:$A$4,Calibration!$B$2:$B$4,C157)</f>
        <v>433.43093088136357</v>
      </c>
      <c r="K157" s="2">
        <f>TREND(Calibration!$A$2:$A$4,Calibration!$C$2:$C$4,E157)</f>
        <v>497.42085730884719</v>
      </c>
      <c r="L157" s="2">
        <f>TREND(Calibration!$A$2:$A$4,Calibration!$D$2:$D$4,G157)</f>
        <v>602.34991225434317</v>
      </c>
    </row>
    <row r="158" spans="1:12" x14ac:dyDescent="0.25">
      <c r="A158">
        <v>780092</v>
      </c>
      <c r="B158">
        <v>15.088000299999999</v>
      </c>
      <c r="C158">
        <v>0.67449999000000005</v>
      </c>
      <c r="D158">
        <v>1135.3719482399999</v>
      </c>
      <c r="E158">
        <v>1.2918000199999999</v>
      </c>
      <c r="F158">
        <v>477.52200317</v>
      </c>
      <c r="G158">
        <v>1.5542000499999999</v>
      </c>
      <c r="H158">
        <v>9.9000003020963209E+37</v>
      </c>
      <c r="J158" s="2">
        <f>TREND(Calibration!$A$2:$A$4,Calibration!$B$2:$B$4,C158)</f>
        <v>430.42538929463433</v>
      </c>
      <c r="K158" s="2">
        <f>TREND(Calibration!$A$2:$A$4,Calibration!$C$2:$C$4,E158)</f>
        <v>502.88274978232062</v>
      </c>
      <c r="L158" s="2">
        <f>TREND(Calibration!$A$2:$A$4,Calibration!$D$2:$D$4,G158)</f>
        <v>599.67035489705836</v>
      </c>
    </row>
    <row r="159" spans="1:12" x14ac:dyDescent="0.25">
      <c r="A159">
        <v>785092</v>
      </c>
      <c r="B159">
        <v>15.005000109999999</v>
      </c>
      <c r="C159">
        <v>0.67070001000000001</v>
      </c>
      <c r="D159">
        <v>926.10198975000003</v>
      </c>
      <c r="E159">
        <v>1.2928999699999999</v>
      </c>
      <c r="F159">
        <v>779.90002441000001</v>
      </c>
      <c r="G159">
        <v>1.5542000499999999</v>
      </c>
      <c r="H159">
        <v>9.9000003020963209E+37</v>
      </c>
      <c r="J159" s="2">
        <f>TREND(Calibration!$A$2:$A$4,Calibration!$B$2:$B$4,C159)</f>
        <v>428.09459241976401</v>
      </c>
      <c r="K159" s="2">
        <f>TREND(Calibration!$A$2:$A$4,Calibration!$C$2:$C$4,E159)</f>
        <v>503.32777363246225</v>
      </c>
      <c r="L159" s="2">
        <f>TREND(Calibration!$A$2:$A$4,Calibration!$D$2:$D$4,G159)</f>
        <v>599.67035489705836</v>
      </c>
    </row>
    <row r="160" spans="1:12" x14ac:dyDescent="0.25">
      <c r="A160">
        <v>790106</v>
      </c>
      <c r="B160">
        <v>14.916999819999999</v>
      </c>
      <c r="C160">
        <v>0.67180002000000005</v>
      </c>
      <c r="D160">
        <v>927.55700683999999</v>
      </c>
      <c r="E160">
        <v>1.29990005</v>
      </c>
      <c r="F160">
        <v>787.78100586000005</v>
      </c>
      <c r="G160">
        <v>1.5509999999999999</v>
      </c>
      <c r="H160">
        <v>9.9000003020963209E+37</v>
      </c>
      <c r="J160" s="2">
        <f>TREND(Calibration!$A$2:$A$4,Calibration!$B$2:$B$4,C160)</f>
        <v>428.76930646308165</v>
      </c>
      <c r="K160" s="2">
        <f>TREND(Calibration!$A$2:$A$4,Calibration!$C$2:$C$4,E160)</f>
        <v>506.15990468650989</v>
      </c>
      <c r="L160" s="2">
        <f>TREND(Calibration!$A$2:$A$4,Calibration!$D$2:$D$4,G160)</f>
        <v>598.35116961562358</v>
      </c>
    </row>
    <row r="161" spans="1:12" x14ac:dyDescent="0.25">
      <c r="A161">
        <v>795093</v>
      </c>
      <c r="B161">
        <v>14.913999560000001</v>
      </c>
      <c r="C161">
        <v>0.67400002000000003</v>
      </c>
      <c r="D161">
        <v>619.04400635000002</v>
      </c>
      <c r="E161">
        <v>1.29449999</v>
      </c>
      <c r="F161">
        <v>9.9000003020963209E+37</v>
      </c>
      <c r="G161">
        <v>1.5391000500000001</v>
      </c>
      <c r="H161">
        <v>9.9000003020963209E+37</v>
      </c>
      <c r="J161" s="2">
        <f>TREND(Calibration!$A$2:$A$4,Calibration!$B$2:$B$4,C161)</f>
        <v>430.11872228230033</v>
      </c>
      <c r="K161" s="2">
        <f>TREND(Calibration!$A$2:$A$4,Calibration!$C$2:$C$4,E161)</f>
        <v>503.97511856696269</v>
      </c>
      <c r="L161" s="2">
        <f>TREND(Calibration!$A$2:$A$4,Calibration!$D$2:$D$4,G161)</f>
        <v>593.44554661291727</v>
      </c>
    </row>
    <row r="162" spans="1:12" x14ac:dyDescent="0.25">
      <c r="A162">
        <v>800092</v>
      </c>
      <c r="B162">
        <v>14.82600021</v>
      </c>
      <c r="C162">
        <v>0.67510002999999996</v>
      </c>
      <c r="D162">
        <v>1242.5169677700001</v>
      </c>
      <c r="E162">
        <v>1.2928999699999999</v>
      </c>
      <c r="F162">
        <v>1302.9649658200001</v>
      </c>
      <c r="G162">
        <v>1.52670002</v>
      </c>
      <c r="H162">
        <v>9.9000003020963209E+37</v>
      </c>
      <c r="J162" s="2">
        <f>TREND(Calibration!$A$2:$A$4,Calibration!$B$2:$B$4,C162)</f>
        <v>430.7934363256179</v>
      </c>
      <c r="K162" s="2">
        <f>TREND(Calibration!$A$2:$A$4,Calibration!$C$2:$C$4,E162)</f>
        <v>503.32777363246225</v>
      </c>
      <c r="L162" s="2">
        <f>TREND(Calibration!$A$2:$A$4,Calibration!$D$2:$D$4,G162)</f>
        <v>588.33377115148687</v>
      </c>
    </row>
    <row r="163" spans="1:12" x14ac:dyDescent="0.25">
      <c r="A163">
        <v>805093</v>
      </c>
      <c r="B163">
        <v>14.833000180000001</v>
      </c>
      <c r="C163">
        <v>0.67779999999999996</v>
      </c>
      <c r="D163">
        <v>9.9000003020963209E+37</v>
      </c>
      <c r="E163">
        <v>1.29390001</v>
      </c>
      <c r="F163">
        <v>1261.5539550799999</v>
      </c>
      <c r="G163">
        <v>1.51479995</v>
      </c>
      <c r="H163">
        <v>1193.70800781</v>
      </c>
      <c r="J163" s="2">
        <f>TREND(Calibration!$A$2:$A$4,Calibration!$B$2:$B$4,C163)</f>
        <v>432.44951915717058</v>
      </c>
      <c r="K163" s="2">
        <f>TREND(Calibration!$A$2:$A$4,Calibration!$C$2:$C$4,E163)</f>
        <v>503.73237534262694</v>
      </c>
      <c r="L163" s="2">
        <f>TREND(Calibration!$A$2:$A$4,Calibration!$D$2:$D$4,G163)</f>
        <v>583.42809868010545</v>
      </c>
    </row>
    <row r="164" spans="1:12" x14ac:dyDescent="0.25">
      <c r="A164">
        <v>810092</v>
      </c>
      <c r="B164">
        <v>14.81299973</v>
      </c>
      <c r="C164">
        <v>0.67339998000000001</v>
      </c>
      <c r="D164">
        <v>9.9000003020963209E+37</v>
      </c>
      <c r="E164">
        <v>1.2783000499999999</v>
      </c>
      <c r="F164">
        <v>1254.5310058600001</v>
      </c>
      <c r="G164">
        <v>1.51269996</v>
      </c>
      <c r="H164">
        <v>9.9000003020963209E+37</v>
      </c>
      <c r="J164" s="2">
        <f>TREND(Calibration!$A$2:$A$4,Calibration!$B$2:$B$4,C164)</f>
        <v>429.75067525131669</v>
      </c>
      <c r="K164" s="2">
        <f>TREND(Calibration!$A$2:$A$4,Calibration!$C$2:$C$4,E164)</f>
        <v>497.42085730884719</v>
      </c>
      <c r="L164" s="2">
        <f>TREND(Calibration!$A$2:$A$4,Calibration!$D$2:$D$4,G164)</f>
        <v>582.5624009881443</v>
      </c>
    </row>
    <row r="165" spans="1:12" x14ac:dyDescent="0.25">
      <c r="A165">
        <v>815092</v>
      </c>
      <c r="B165">
        <v>14.786999700000001</v>
      </c>
      <c r="C165">
        <v>0.66700000000000004</v>
      </c>
      <c r="D165">
        <v>9.9000003020963209E+37</v>
      </c>
      <c r="E165">
        <v>1.2733999499999999</v>
      </c>
      <c r="F165">
        <v>945.70300293000003</v>
      </c>
      <c r="G165">
        <v>1.5116000199999999</v>
      </c>
      <c r="H165">
        <v>9.9000003020963209E+37</v>
      </c>
      <c r="J165" s="2">
        <f>TREND(Calibration!$A$2:$A$4,Calibration!$B$2:$B$4,C165)</f>
        <v>425.8251142264607</v>
      </c>
      <c r="K165" s="2">
        <f>TREND(Calibration!$A$2:$A$4,Calibration!$C$2:$C$4,E165)</f>
        <v>495.43834776925064</v>
      </c>
      <c r="L165" s="2">
        <f>TREND(Calibration!$A$2:$A$4,Calibration!$D$2:$D$4,G165)</f>
        <v>582.10896286734567</v>
      </c>
    </row>
    <row r="166" spans="1:12" x14ac:dyDescent="0.25">
      <c r="A166">
        <v>820092</v>
      </c>
      <c r="B166">
        <v>14.692999840000001</v>
      </c>
      <c r="C166">
        <v>0.66259997999999998</v>
      </c>
      <c r="D166">
        <v>9.9000003020963209E+37</v>
      </c>
      <c r="E166">
        <v>1.26859999</v>
      </c>
      <c r="F166">
        <v>422.84600829999999</v>
      </c>
      <c r="G166">
        <v>1.5082999500000001</v>
      </c>
      <c r="H166">
        <v>9.9000003020963209E+37</v>
      </c>
      <c r="J166" s="2">
        <f>TREND(Calibration!$A$2:$A$4,Calibration!$B$2:$B$4,C166)</f>
        <v>423.12627032060675</v>
      </c>
      <c r="K166" s="2">
        <f>TREND(Calibration!$A$2:$A$4,Calibration!$C$2:$C$4,E166)</f>
        <v>493.49635342430224</v>
      </c>
      <c r="L166" s="2">
        <f>TREND(Calibration!$A$2:$A$4,Calibration!$D$2:$D$4,G166)</f>
        <v>580.74854544521031</v>
      </c>
    </row>
    <row r="167" spans="1:12" x14ac:dyDescent="0.25">
      <c r="A167">
        <v>825092</v>
      </c>
      <c r="B167">
        <v>14.605999949999999</v>
      </c>
      <c r="C167">
        <v>0.66530001000000005</v>
      </c>
      <c r="D167">
        <v>9.9000003020963209E+37</v>
      </c>
      <c r="E167">
        <v>1.25510001</v>
      </c>
      <c r="F167">
        <v>217.99699401999999</v>
      </c>
      <c r="G167">
        <v>1.50730002</v>
      </c>
      <c r="H167">
        <v>9.9000003020963209E+37</v>
      </c>
      <c r="J167" s="2">
        <f>TREND(Calibration!$A$2:$A$4,Calibration!$B$2:$B$4,C167)</f>
        <v>424.7823899544091</v>
      </c>
      <c r="K167" s="2">
        <f>TREND(Calibration!$A$2:$A$4,Calibration!$C$2:$C$4,E167)</f>
        <v>488.03445690497352</v>
      </c>
      <c r="L167" s="2">
        <f>TREND(Calibration!$A$2:$A$4,Calibration!$D$2:$D$4,G167)</f>
        <v>580.33633534272269</v>
      </c>
    </row>
    <row r="168" spans="1:12" x14ac:dyDescent="0.25">
      <c r="A168">
        <v>830092</v>
      </c>
      <c r="B168">
        <v>14.51799965</v>
      </c>
      <c r="C168">
        <v>0.66750001999999997</v>
      </c>
      <c r="D168">
        <v>9.9000003020963209E+37</v>
      </c>
      <c r="E168">
        <v>1.2528999999999999</v>
      </c>
      <c r="F168">
        <v>58.769001009999997</v>
      </c>
      <c r="G168">
        <v>1.5008000100000001</v>
      </c>
      <c r="H168">
        <v>9.9000003020963209E+37</v>
      </c>
      <c r="J168" s="2">
        <f>TREND(Calibration!$A$2:$A$4,Calibration!$B$2:$B$4,C168)</f>
        <v>426.13181190733599</v>
      </c>
      <c r="K168" s="2">
        <f>TREND(Calibration!$A$2:$A$4,Calibration!$C$2:$C$4,E168)</f>
        <v>487.14436470028221</v>
      </c>
      <c r="L168" s="2">
        <f>TREND(Calibration!$A$2:$A$4,Calibration!$D$2:$D$4,G168)</f>
        <v>577.656777985438</v>
      </c>
    </row>
    <row r="169" spans="1:12" x14ac:dyDescent="0.25">
      <c r="A169">
        <v>835093</v>
      </c>
      <c r="B169">
        <v>14.40100002</v>
      </c>
      <c r="C169">
        <v>0.66479999000000001</v>
      </c>
      <c r="D169">
        <v>9.9000003020963209E+37</v>
      </c>
      <c r="E169">
        <v>1.2464</v>
      </c>
      <c r="F169">
        <v>297.79299927</v>
      </c>
      <c r="G169">
        <v>1.49269998</v>
      </c>
      <c r="H169">
        <v>9.9000003020963209E+37</v>
      </c>
      <c r="J169" s="2">
        <f>TREND(Calibration!$A$2:$A$4,Calibration!$B$2:$B$4,C169)</f>
        <v>424.4756922735337</v>
      </c>
      <c r="K169" s="2">
        <f>TREND(Calibration!$A$2:$A$4,Calibration!$C$2:$C$4,E169)</f>
        <v>484.51455877644855</v>
      </c>
      <c r="L169" s="2">
        <f>TREND(Calibration!$A$2:$A$4,Calibration!$D$2:$D$4,G169)</f>
        <v>574.31763004863058</v>
      </c>
    </row>
    <row r="170" spans="1:12" x14ac:dyDescent="0.25">
      <c r="A170">
        <v>840093</v>
      </c>
      <c r="B170">
        <v>14.32699966</v>
      </c>
      <c r="C170">
        <v>0.66970003</v>
      </c>
      <c r="D170">
        <v>1007.9210205099999</v>
      </c>
      <c r="E170">
        <v>1.24590003</v>
      </c>
      <c r="F170">
        <v>590.54901123000002</v>
      </c>
      <c r="G170">
        <v>1.4900000099999999</v>
      </c>
      <c r="H170">
        <v>9.9000003020963209E+37</v>
      </c>
      <c r="J170" s="2">
        <f>TREND(Calibration!$A$2:$A$4,Calibration!$B$2:$B$4,C170)</f>
        <v>427.48123386026293</v>
      </c>
      <c r="K170" s="2">
        <f>TREND(Calibration!$A$2:$A$4,Calibration!$C$2:$C$4,E170)</f>
        <v>484.31227815064256</v>
      </c>
      <c r="L170" s="2">
        <f>TREND(Calibration!$A$2:$A$4,Calibration!$D$2:$D$4,G170)</f>
        <v>573.20459722591977</v>
      </c>
    </row>
    <row r="171" spans="1:12" x14ac:dyDescent="0.25">
      <c r="A171">
        <v>845092</v>
      </c>
      <c r="B171">
        <v>14.291000370000001</v>
      </c>
      <c r="C171">
        <v>0.66640001999999998</v>
      </c>
      <c r="D171">
        <v>864.69097899999997</v>
      </c>
      <c r="E171">
        <v>1.2425999599999999</v>
      </c>
      <c r="F171">
        <v>811.63702393000005</v>
      </c>
      <c r="G171">
        <v>1.48029995</v>
      </c>
      <c r="H171">
        <v>9.9000003020963209E+37</v>
      </c>
      <c r="J171" s="2">
        <f>TREND(Calibration!$A$2:$A$4,Calibration!$B$2:$B$4,C171)</f>
        <v>425.45710399772662</v>
      </c>
      <c r="K171" s="2">
        <f>TREND(Calibration!$A$2:$A$4,Calibration!$C$2:$C$4,E171)</f>
        <v>482.97711759140162</v>
      </c>
      <c r="L171" s="2">
        <f>TREND(Calibration!$A$2:$A$4,Calibration!$D$2:$D$4,G171)</f>
        <v>569.20585458720018</v>
      </c>
    </row>
    <row r="172" spans="1:12" x14ac:dyDescent="0.25">
      <c r="A172">
        <v>850092</v>
      </c>
      <c r="B172">
        <v>14.307000159999999</v>
      </c>
      <c r="C172">
        <v>0.66589999</v>
      </c>
      <c r="D172">
        <v>916.92602538999995</v>
      </c>
      <c r="E172">
        <v>1.2394000300000001</v>
      </c>
      <c r="F172">
        <v>958.38397216999999</v>
      </c>
      <c r="G172">
        <v>1.47000003</v>
      </c>
      <c r="H172">
        <v>9.9000003020963209E+37</v>
      </c>
      <c r="J172" s="2">
        <f>TREND(Calibration!$A$2:$A$4,Calibration!$B$2:$B$4,C172)</f>
        <v>425.15040018314306</v>
      </c>
      <c r="K172" s="2">
        <f>TREND(Calibration!$A$2:$A$4,Calibration!$C$2:$C$4,E172)</f>
        <v>481.68247222680884</v>
      </c>
      <c r="L172" s="2">
        <f>TREND(Calibration!$A$2:$A$4,Calibration!$D$2:$D$4,G172)</f>
        <v>564.95982628640604</v>
      </c>
    </row>
    <row r="173" spans="1:12" x14ac:dyDescent="0.25">
      <c r="A173">
        <v>855092</v>
      </c>
      <c r="B173">
        <v>14.300999640000001</v>
      </c>
      <c r="C173">
        <v>0.66589999</v>
      </c>
      <c r="D173">
        <v>799.76000977000001</v>
      </c>
      <c r="E173">
        <v>1.2398999900000001</v>
      </c>
      <c r="F173">
        <v>1155.9589843700001</v>
      </c>
      <c r="G173">
        <v>1.4623999599999999</v>
      </c>
      <c r="H173">
        <v>9.9000003020963209E+37</v>
      </c>
      <c r="J173" s="2">
        <f>TREND(Calibration!$A$2:$A$4,Calibration!$B$2:$B$4,C173)</f>
        <v>425.15040018314306</v>
      </c>
      <c r="K173" s="2">
        <f>TREND(Calibration!$A$2:$A$4,Calibration!$C$2:$C$4,E173)</f>
        <v>481.8847488067596</v>
      </c>
      <c r="L173" s="2">
        <f>TREND(Calibration!$A$2:$A$4,Calibration!$D$2:$D$4,G173)</f>
        <v>561.8267813396476</v>
      </c>
    </row>
    <row r="174" spans="1:12" x14ac:dyDescent="0.25">
      <c r="A174">
        <v>860092</v>
      </c>
      <c r="B174">
        <v>14.25899982</v>
      </c>
      <c r="C174">
        <v>0.66640001999999998</v>
      </c>
      <c r="D174">
        <v>776.60699463000003</v>
      </c>
      <c r="E174">
        <v>1.23179996</v>
      </c>
      <c r="F174">
        <v>1213.4060058600001</v>
      </c>
      <c r="G174">
        <v>1.4586000400000001</v>
      </c>
      <c r="H174">
        <v>9.9000003020963209E+37</v>
      </c>
      <c r="J174" s="2">
        <f>TREND(Calibration!$A$2:$A$4,Calibration!$B$2:$B$4,C174)</f>
        <v>425.45710399772662</v>
      </c>
      <c r="K174" s="2">
        <f>TREND(Calibration!$A$2:$A$4,Calibration!$C$2:$C$4,E174)</f>
        <v>478.60759390257027</v>
      </c>
      <c r="L174" s="2">
        <f>TREND(Calibration!$A$2:$A$4,Calibration!$D$2:$D$4,G174)</f>
        <v>560.26030627374871</v>
      </c>
    </row>
    <row r="175" spans="1:12" x14ac:dyDescent="0.25">
      <c r="A175">
        <v>865093</v>
      </c>
      <c r="B175">
        <v>14.300999640000001</v>
      </c>
      <c r="C175">
        <v>0.66799998000000005</v>
      </c>
      <c r="D175">
        <v>595.84497069999998</v>
      </c>
      <c r="E175">
        <v>1.2231999600000001</v>
      </c>
      <c r="F175">
        <v>9.9000003020963209E+37</v>
      </c>
      <c r="G175">
        <v>1.45379996</v>
      </c>
      <c r="H175">
        <v>9.9000003020963209E+37</v>
      </c>
      <c r="J175" s="2">
        <f>TREND(Calibration!$A$2:$A$4,Calibration!$B$2:$B$4,C175)</f>
        <v>426.43847278596172</v>
      </c>
      <c r="K175" s="2">
        <f>TREND(Calibration!$A$2:$A$4,Calibration!$C$2:$C$4,E175)</f>
        <v>475.12815837257494</v>
      </c>
      <c r="L175" s="2">
        <f>TREND(Calibration!$A$2:$A$4,Calibration!$D$2:$D$4,G175)</f>
        <v>558.28152629040164</v>
      </c>
    </row>
    <row r="176" spans="1:12" x14ac:dyDescent="0.25">
      <c r="A176">
        <v>870093</v>
      </c>
      <c r="B176">
        <v>14.28100014</v>
      </c>
      <c r="C176">
        <v>0.66970003</v>
      </c>
      <c r="D176">
        <v>636.48400878999996</v>
      </c>
      <c r="E176">
        <v>1.21510005</v>
      </c>
      <c r="F176">
        <v>9.9000003020963209E+37</v>
      </c>
      <c r="G176">
        <v>1.44949996</v>
      </c>
      <c r="H176">
        <v>9.9000003020963209E+37</v>
      </c>
      <c r="J176" s="2">
        <f>TREND(Calibration!$A$2:$A$4,Calibration!$B$2:$B$4,C176)</f>
        <v>427.48123386026293</v>
      </c>
      <c r="K176" s="2">
        <f>TREND(Calibration!$A$2:$A$4,Calibration!$C$2:$C$4,E176)</f>
        <v>471.85105201864877</v>
      </c>
      <c r="L176" s="2">
        <f>TREND(Calibration!$A$2:$A$4,Calibration!$D$2:$D$4,G176)</f>
        <v>556.50889876577867</v>
      </c>
    </row>
    <row r="177" spans="1:12" x14ac:dyDescent="0.25">
      <c r="A177">
        <v>875092</v>
      </c>
      <c r="B177">
        <v>14.24199963</v>
      </c>
      <c r="C177">
        <v>0.66530001000000005</v>
      </c>
      <c r="D177">
        <v>785.89202881000006</v>
      </c>
      <c r="E177">
        <v>1.2096999900000001</v>
      </c>
      <c r="F177">
        <v>9.9000003020963209E+37</v>
      </c>
      <c r="G177">
        <v>1.44889998</v>
      </c>
      <c r="H177">
        <v>9.9000003020963209E+37</v>
      </c>
      <c r="J177" s="2">
        <f>TREND(Calibration!$A$2:$A$4,Calibration!$B$2:$B$4,C177)</f>
        <v>424.7823899544091</v>
      </c>
      <c r="K177" s="2">
        <f>TREND(Calibration!$A$2:$A$4,Calibration!$C$2:$C$4,E177)</f>
        <v>469.66626589910152</v>
      </c>
      <c r="L177" s="2">
        <f>TREND(Calibration!$A$2:$A$4,Calibration!$D$2:$D$4,G177)</f>
        <v>556.26156363502912</v>
      </c>
    </row>
    <row r="178" spans="1:12" x14ac:dyDescent="0.25">
      <c r="A178">
        <v>880093</v>
      </c>
      <c r="B178">
        <v>14.24199963</v>
      </c>
      <c r="C178">
        <v>0.66259997999999998</v>
      </c>
      <c r="D178">
        <v>678.46899413999995</v>
      </c>
      <c r="E178">
        <v>1.2237000499999999</v>
      </c>
      <c r="F178">
        <v>9.9000003020963209E+37</v>
      </c>
      <c r="G178">
        <v>1.44840002</v>
      </c>
      <c r="H178">
        <v>9.9000003020963209E+37</v>
      </c>
      <c r="J178" s="2">
        <f>TREND(Calibration!$A$2:$A$4,Calibration!$B$2:$B$4,C178)</f>
        <v>423.12627032060675</v>
      </c>
      <c r="K178" s="2">
        <f>TREND(Calibration!$A$2:$A$4,Calibration!$C$2:$C$4,E178)</f>
        <v>475.3304875486441</v>
      </c>
      <c r="L178" s="2">
        <f>TREND(Calibration!$A$2:$A$4,Calibration!$D$2:$D$4,G178)</f>
        <v>556.05546064498014</v>
      </c>
    </row>
    <row r="179" spans="1:12" x14ac:dyDescent="0.25">
      <c r="A179">
        <v>885108</v>
      </c>
      <c r="B179">
        <v>14.18999958</v>
      </c>
      <c r="C179">
        <v>0.66909998999999998</v>
      </c>
      <c r="D179">
        <v>861.02600098000005</v>
      </c>
      <c r="E179">
        <v>1.2086000400000001</v>
      </c>
      <c r="F179">
        <v>9.9000003020963209E+37</v>
      </c>
      <c r="G179">
        <v>1.4510999899999999</v>
      </c>
      <c r="H179">
        <v>9.9000003020963209E+37</v>
      </c>
      <c r="J179" s="2">
        <f>TREND(Calibration!$A$2:$A$4,Calibration!$B$2:$B$4,C179)</f>
        <v>427.1131868292793</v>
      </c>
      <c r="K179" s="2">
        <f>TREND(Calibration!$A$2:$A$4,Calibration!$C$2:$C$4,E179)</f>
        <v>469.22124204895982</v>
      </c>
      <c r="L179" s="2">
        <f>TREND(Calibration!$A$2:$A$4,Calibration!$D$2:$D$4,G179)</f>
        <v>557.16849346769084</v>
      </c>
    </row>
    <row r="180" spans="1:12" x14ac:dyDescent="0.25">
      <c r="A180">
        <v>890094</v>
      </c>
      <c r="B180">
        <v>14.130000109999999</v>
      </c>
      <c r="C180">
        <v>0.66909998999999998</v>
      </c>
      <c r="D180">
        <v>1014.25500488</v>
      </c>
      <c r="E180">
        <v>1.2092000199999999</v>
      </c>
      <c r="F180">
        <v>9.9000003020963209E+37</v>
      </c>
      <c r="G180">
        <v>1.4500000500000001</v>
      </c>
      <c r="H180">
        <v>9.9000003020963209E+37</v>
      </c>
      <c r="J180" s="2">
        <f>TREND(Calibration!$A$2:$A$4,Calibration!$B$2:$B$4,C180)</f>
        <v>427.1131868292793</v>
      </c>
      <c r="K180" s="2">
        <f>TREND(Calibration!$A$2:$A$4,Calibration!$C$2:$C$4,E180)</f>
        <v>469.46398527329541</v>
      </c>
      <c r="L180" s="2">
        <f>TREND(Calibration!$A$2:$A$4,Calibration!$D$2:$D$4,G180)</f>
        <v>556.71505534689243</v>
      </c>
    </row>
    <row r="181" spans="1:12" x14ac:dyDescent="0.25">
      <c r="A181">
        <v>895093</v>
      </c>
      <c r="B181">
        <v>14.04300022</v>
      </c>
      <c r="C181">
        <v>0.66860001999999996</v>
      </c>
      <c r="D181">
        <v>1024.2419433600001</v>
      </c>
      <c r="E181">
        <v>1.2010999899999999</v>
      </c>
      <c r="F181">
        <v>1351.54296875</v>
      </c>
      <c r="G181">
        <v>1.44889998</v>
      </c>
      <c r="H181">
        <v>9.9000003020963209E+37</v>
      </c>
      <c r="J181" s="2">
        <f>TREND(Calibration!$A$2:$A$4,Calibration!$B$2:$B$4,C181)</f>
        <v>426.8065198169453</v>
      </c>
      <c r="K181" s="2">
        <f>TREND(Calibration!$A$2:$A$4,Calibration!$C$2:$C$4,E181)</f>
        <v>466.18683036910608</v>
      </c>
      <c r="L181" s="2">
        <f>TREND(Calibration!$A$2:$A$4,Calibration!$D$2:$D$4,G181)</f>
        <v>556.26156363502912</v>
      </c>
    </row>
    <row r="182" spans="1:12" x14ac:dyDescent="0.25">
      <c r="A182">
        <v>900093</v>
      </c>
      <c r="B182">
        <v>14.00399971</v>
      </c>
      <c r="C182">
        <v>0.67779999999999996</v>
      </c>
      <c r="D182">
        <v>1006.8099975600001</v>
      </c>
      <c r="E182">
        <v>1.1945999899999999</v>
      </c>
      <c r="F182">
        <v>1129.8280029299999</v>
      </c>
      <c r="G182">
        <v>1.44780004</v>
      </c>
      <c r="H182">
        <v>9.9000003020963209E+37</v>
      </c>
      <c r="J182" s="2">
        <f>TREND(Calibration!$A$2:$A$4,Calibration!$B$2:$B$4,C182)</f>
        <v>432.44951915717058</v>
      </c>
      <c r="K182" s="2">
        <f>TREND(Calibration!$A$2:$A$4,Calibration!$C$2:$C$4,E182)</f>
        <v>463.55702444527242</v>
      </c>
      <c r="L182" s="2">
        <f>TREND(Calibration!$A$2:$A$4,Calibration!$D$2:$D$4,G182)</f>
        <v>555.80812551423048</v>
      </c>
    </row>
    <row r="183" spans="1:12" x14ac:dyDescent="0.25">
      <c r="A183">
        <v>905093</v>
      </c>
      <c r="B183">
        <v>13.977999690000001</v>
      </c>
      <c r="C183">
        <v>0.67510002999999996</v>
      </c>
      <c r="D183">
        <v>1184.3979492200001</v>
      </c>
      <c r="E183">
        <v>1.19239998</v>
      </c>
      <c r="F183">
        <v>1368.6779785199999</v>
      </c>
      <c r="G183">
        <v>1.4203000100000001</v>
      </c>
      <c r="H183">
        <v>1366.2170410199999</v>
      </c>
      <c r="J183" s="2">
        <f>TREND(Calibration!$A$2:$A$4,Calibration!$B$2:$B$4,C183)</f>
        <v>430.7934363256179</v>
      </c>
      <c r="K183" s="2">
        <f>TREND(Calibration!$A$2:$A$4,Calibration!$C$2:$C$4,E183)</f>
        <v>462.66693224058116</v>
      </c>
      <c r="L183" s="2">
        <f>TREND(Calibration!$A$2:$A$4,Calibration!$D$2:$D$4,G183)</f>
        <v>544.47154176865899</v>
      </c>
    </row>
    <row r="184" spans="1:12" x14ac:dyDescent="0.25">
      <c r="A184">
        <v>910092</v>
      </c>
      <c r="B184">
        <v>13.989000320000001</v>
      </c>
      <c r="C184">
        <v>0.67779999999999996</v>
      </c>
      <c r="D184">
        <v>1163.76403809</v>
      </c>
      <c r="E184">
        <v>1.17939997</v>
      </c>
      <c r="F184">
        <v>1031.7829589800001</v>
      </c>
      <c r="G184">
        <v>1.41439998</v>
      </c>
      <c r="H184">
        <v>9.9000003020963209E+37</v>
      </c>
      <c r="J184" s="2">
        <f>TREND(Calibration!$A$2:$A$4,Calibration!$B$2:$B$4,C184)</f>
        <v>432.44951915717058</v>
      </c>
      <c r="K184" s="2">
        <f>TREND(Calibration!$A$2:$A$4,Calibration!$C$2:$C$4,E184)</f>
        <v>457.40731634705844</v>
      </c>
      <c r="L184" s="2">
        <f>TREND(Calibration!$A$2:$A$4,Calibration!$D$2:$D$4,G184)</f>
        <v>542.03931954212385</v>
      </c>
    </row>
    <row r="185" spans="1:12" x14ac:dyDescent="0.25">
      <c r="A185">
        <v>915092</v>
      </c>
      <c r="B185">
        <v>13.98600006</v>
      </c>
      <c r="C185">
        <v>0.67669999999999997</v>
      </c>
      <c r="D185">
        <v>1151.5300293</v>
      </c>
      <c r="E185">
        <v>1.1784000400000001</v>
      </c>
      <c r="F185">
        <v>1081.1030273399999</v>
      </c>
      <c r="G185">
        <v>1.4099999700000001</v>
      </c>
      <c r="H185">
        <v>1289.77697754</v>
      </c>
      <c r="J185" s="2">
        <f>TREND(Calibration!$A$2:$A$4,Calibration!$B$2:$B$4,C185)</f>
        <v>431.77481124756122</v>
      </c>
      <c r="K185" s="2">
        <f>TREND(Calibration!$A$2:$A$4,Calibration!$C$2:$C$4,E185)</f>
        <v>457.00275914130174</v>
      </c>
      <c r="L185" s="2">
        <f>TREND(Calibration!$A$2:$A$4,Calibration!$D$2:$D$4,G185)</f>
        <v>540.22546399918986</v>
      </c>
    </row>
    <row r="186" spans="1:12" x14ac:dyDescent="0.25">
      <c r="A186">
        <v>920092</v>
      </c>
      <c r="B186">
        <v>13.93900013</v>
      </c>
      <c r="C186">
        <v>0.68099999</v>
      </c>
      <c r="D186">
        <v>1334.85998535</v>
      </c>
      <c r="E186">
        <v>1.1805000299999999</v>
      </c>
      <c r="F186">
        <v>1264.51501465</v>
      </c>
      <c r="G186">
        <v>1.4073</v>
      </c>
      <c r="H186">
        <v>9.9000003020963209E+37</v>
      </c>
      <c r="J186" s="2">
        <f>TREND(Calibration!$A$2:$A$4,Calibration!$B$2:$B$4,C186)</f>
        <v>434.41229966959861</v>
      </c>
      <c r="K186" s="2">
        <f>TREND(Calibration!$A$2:$A$4,Calibration!$C$2:$C$4,E186)</f>
        <v>457.85238470160806</v>
      </c>
      <c r="L186" s="2">
        <f>TREND(Calibration!$A$2:$A$4,Calibration!$D$2:$D$4,G186)</f>
        <v>539.11243117647905</v>
      </c>
    </row>
    <row r="187" spans="1:12" x14ac:dyDescent="0.25">
      <c r="A187">
        <v>925094</v>
      </c>
      <c r="B187">
        <v>13.91800022</v>
      </c>
      <c r="C187">
        <v>0.67180002000000005</v>
      </c>
      <c r="D187">
        <v>9.9000003020963209E+37</v>
      </c>
      <c r="E187">
        <v>1.18210006</v>
      </c>
      <c r="F187">
        <v>418.91900635000002</v>
      </c>
      <c r="G187">
        <v>1.403</v>
      </c>
      <c r="H187">
        <v>9.9000003020963209E+37</v>
      </c>
      <c r="J187" s="2">
        <f>TREND(Calibration!$A$2:$A$4,Calibration!$B$2:$B$4,C187)</f>
        <v>428.76930646308165</v>
      </c>
      <c r="K187" s="2">
        <f>TREND(Calibration!$A$2:$A$4,Calibration!$C$2:$C$4,E187)</f>
        <v>458.49973368196373</v>
      </c>
      <c r="L187" s="2">
        <f>TREND(Calibration!$A$2:$A$4,Calibration!$D$2:$D$4,G187)</f>
        <v>537.33980365185607</v>
      </c>
    </row>
    <row r="188" spans="1:12" x14ac:dyDescent="0.25">
      <c r="A188">
        <v>930092</v>
      </c>
      <c r="B188">
        <v>13.975000380000001</v>
      </c>
      <c r="C188">
        <v>0.67669999999999997</v>
      </c>
      <c r="D188">
        <v>1220.2209472699999</v>
      </c>
      <c r="E188">
        <v>1.1784000400000001</v>
      </c>
      <c r="F188">
        <v>389.51199341</v>
      </c>
      <c r="G188">
        <v>1.4013999699999999</v>
      </c>
      <c r="H188">
        <v>9.9000003020963209E+37</v>
      </c>
      <c r="J188" s="2">
        <f>TREND(Calibration!$A$2:$A$4,Calibration!$B$2:$B$4,C188)</f>
        <v>431.77481124756122</v>
      </c>
      <c r="K188" s="2">
        <f>TREND(Calibration!$A$2:$A$4,Calibration!$C$2:$C$4,E188)</f>
        <v>457.00275914130174</v>
      </c>
      <c r="L188" s="2">
        <f>TREND(Calibration!$A$2:$A$4,Calibration!$D$2:$D$4,G188)</f>
        <v>536.68020894994379</v>
      </c>
    </row>
    <row r="189" spans="1:12" x14ac:dyDescent="0.25">
      <c r="A189">
        <v>935093</v>
      </c>
      <c r="B189">
        <v>13.99400043</v>
      </c>
      <c r="C189">
        <v>0.67610002000000002</v>
      </c>
      <c r="D189">
        <v>787.08398437000005</v>
      </c>
      <c r="E189">
        <v>1.16970003</v>
      </c>
      <c r="F189">
        <v>622.23901366999996</v>
      </c>
      <c r="G189">
        <v>1.3997999400000001</v>
      </c>
      <c r="H189">
        <v>1302.2550048799999</v>
      </c>
      <c r="J189" s="2">
        <f>TREND(Calibration!$A$2:$A$4,Calibration!$B$2:$B$4,C189)</f>
        <v>431.40680101882725</v>
      </c>
      <c r="K189" s="2">
        <f>TREND(Calibration!$A$2:$A$4,Calibration!$C$2:$C$4,E189)</f>
        <v>453.48286101277671</v>
      </c>
      <c r="L189" s="2">
        <f>TREND(Calibration!$A$2:$A$4,Calibration!$D$2:$D$4,G189)</f>
        <v>536.02061424803173</v>
      </c>
    </row>
    <row r="190" spans="1:12" x14ac:dyDescent="0.25">
      <c r="A190">
        <v>940092</v>
      </c>
      <c r="B190">
        <v>13.99699974</v>
      </c>
      <c r="C190">
        <v>0.67400002000000003</v>
      </c>
      <c r="D190">
        <v>9.9000003020963209E+37</v>
      </c>
      <c r="E190">
        <v>1.1637999999999999</v>
      </c>
      <c r="F190">
        <v>317.11700438999998</v>
      </c>
      <c r="G190">
        <v>1.39279997</v>
      </c>
      <c r="H190">
        <v>9.9000003020963209E+37</v>
      </c>
      <c r="J190" s="2">
        <f>TREND(Calibration!$A$2:$A$4,Calibration!$B$2:$B$4,C190)</f>
        <v>430.11872228230033</v>
      </c>
      <c r="K190" s="2">
        <f>TREND(Calibration!$A$2:$A$4,Calibration!$C$2:$C$4,E190)</f>
        <v>451.09579426742334</v>
      </c>
      <c r="L190" s="2">
        <f>TREND(Calibration!$A$2:$A$4,Calibration!$D$2:$D$4,G190)</f>
        <v>533.13495390069795</v>
      </c>
    </row>
    <row r="191" spans="1:12" x14ac:dyDescent="0.25">
      <c r="A191">
        <v>945092</v>
      </c>
      <c r="B191">
        <v>13.94200039</v>
      </c>
      <c r="C191">
        <v>0.67610002000000002</v>
      </c>
      <c r="D191">
        <v>1146.35095215</v>
      </c>
      <c r="E191">
        <v>1.16589999</v>
      </c>
      <c r="F191">
        <v>17.61199951</v>
      </c>
      <c r="G191">
        <v>1.3895000200000001</v>
      </c>
      <c r="H191">
        <v>9.9000003020963209E+37</v>
      </c>
      <c r="J191" s="2">
        <f>TREND(Calibration!$A$2:$A$4,Calibration!$B$2:$B$4,C191)</f>
        <v>431.40680101882725</v>
      </c>
      <c r="K191" s="2">
        <f>TREND(Calibration!$A$2:$A$4,Calibration!$C$2:$C$4,E191)</f>
        <v>451.94541982772978</v>
      </c>
      <c r="L191" s="2">
        <f>TREND(Calibration!$A$2:$A$4,Calibration!$D$2:$D$4,G191)</f>
        <v>531.7745859472376</v>
      </c>
    </row>
    <row r="192" spans="1:12" x14ac:dyDescent="0.25">
      <c r="A192">
        <v>950093</v>
      </c>
      <c r="B192">
        <v>13.94499969</v>
      </c>
      <c r="C192">
        <v>0.67400002000000003</v>
      </c>
      <c r="D192">
        <v>9.9000003020963209E+37</v>
      </c>
      <c r="E192">
        <v>1.1632000199999999</v>
      </c>
      <c r="F192">
        <v>-9.9000003020963209E+37</v>
      </c>
      <c r="G192">
        <v>1.38629997</v>
      </c>
      <c r="H192">
        <v>9.9000003020963209E+37</v>
      </c>
      <c r="J192" s="2">
        <f>TREND(Calibration!$A$2:$A$4,Calibration!$B$2:$B$4,C192)</f>
        <v>430.11872228230033</v>
      </c>
      <c r="K192" s="2">
        <f>TREND(Calibration!$A$2:$A$4,Calibration!$C$2:$C$4,E192)</f>
        <v>450.8530510430877</v>
      </c>
      <c r="L192" s="2">
        <f>TREND(Calibration!$A$2:$A$4,Calibration!$D$2:$D$4,G192)</f>
        <v>530.4554006658027</v>
      </c>
    </row>
    <row r="193" spans="1:12" x14ac:dyDescent="0.25">
      <c r="A193">
        <v>955092</v>
      </c>
      <c r="B193">
        <v>13.96199989</v>
      </c>
      <c r="C193">
        <v>0.67449999000000005</v>
      </c>
      <c r="D193">
        <v>9.9000003020963209E+37</v>
      </c>
      <c r="E193">
        <v>1.1611000300000001</v>
      </c>
      <c r="F193">
        <v>-9.9000003020963209E+37</v>
      </c>
      <c r="G193">
        <v>1.38139999</v>
      </c>
      <c r="H193">
        <v>9.9000003020963209E+37</v>
      </c>
      <c r="J193" s="2">
        <f>TREND(Calibration!$A$2:$A$4,Calibration!$B$2:$B$4,C193)</f>
        <v>430.42538929463433</v>
      </c>
      <c r="K193" s="2">
        <f>TREND(Calibration!$A$2:$A$4,Calibration!$C$2:$C$4,E193)</f>
        <v>450.00342548278138</v>
      </c>
      <c r="L193" s="2">
        <f>TREND(Calibration!$A$2:$A$4,Calibration!$D$2:$D$4,G193)</f>
        <v>528.43543801043018</v>
      </c>
    </row>
    <row r="194" spans="1:12" x14ac:dyDescent="0.25">
      <c r="A194">
        <v>960092</v>
      </c>
      <c r="B194">
        <v>13.94200039</v>
      </c>
      <c r="C194">
        <v>0.67339998000000001</v>
      </c>
      <c r="D194">
        <v>1351.54504395</v>
      </c>
      <c r="E194">
        <v>1.16159999</v>
      </c>
      <c r="F194">
        <v>122.70500183</v>
      </c>
      <c r="G194">
        <v>1.37759995</v>
      </c>
      <c r="H194">
        <v>9.9000003020963209E+37</v>
      </c>
      <c r="J194" s="2">
        <f>TREND(Calibration!$A$2:$A$4,Calibration!$B$2:$B$4,C194)</f>
        <v>429.75067525131669</v>
      </c>
      <c r="K194" s="2">
        <f>TREND(Calibration!$A$2:$A$4,Calibration!$C$2:$C$4,E194)</f>
        <v>450.20570206273209</v>
      </c>
      <c r="L194" s="2">
        <f>TREND(Calibration!$A$2:$A$4,Calibration!$D$2:$D$4,G194)</f>
        <v>526.86891347585617</v>
      </c>
    </row>
    <row r="195" spans="1:12" x14ac:dyDescent="0.25">
      <c r="A195">
        <v>965092</v>
      </c>
      <c r="B195">
        <v>13.928999900000001</v>
      </c>
      <c r="C195">
        <v>0.67989999000000001</v>
      </c>
      <c r="D195">
        <v>1179.6330566399999</v>
      </c>
      <c r="E195">
        <v>1.1556999699999999</v>
      </c>
      <c r="F195">
        <v>165.55900574</v>
      </c>
      <c r="G195">
        <v>1.3748999799999999</v>
      </c>
      <c r="H195">
        <v>9.9000003020963209E+37</v>
      </c>
      <c r="J195" s="2">
        <f>TREND(Calibration!$A$2:$A$4,Calibration!$B$2:$B$4,C195)</f>
        <v>433.73759175998924</v>
      </c>
      <c r="K195" s="2">
        <f>TREND(Calibration!$A$2:$A$4,Calibration!$C$2:$C$4,E195)</f>
        <v>447.81863936323401</v>
      </c>
      <c r="L195" s="2">
        <f>TREND(Calibration!$A$2:$A$4,Calibration!$D$2:$D$4,G195)</f>
        <v>525.75588065314537</v>
      </c>
    </row>
    <row r="196" spans="1:12" x14ac:dyDescent="0.25">
      <c r="A196">
        <v>970092</v>
      </c>
      <c r="B196">
        <v>13.96500015</v>
      </c>
      <c r="C196">
        <v>0.68640000000000001</v>
      </c>
      <c r="D196">
        <v>933.82800293000003</v>
      </c>
      <c r="E196">
        <v>1.15409994</v>
      </c>
      <c r="F196">
        <v>433.03601073999999</v>
      </c>
      <c r="G196">
        <v>1.3727999900000001</v>
      </c>
      <c r="H196">
        <v>9.9000003020963209E+37</v>
      </c>
      <c r="J196" s="2">
        <f>TREND(Calibration!$A$2:$A$4,Calibration!$B$2:$B$4,C196)</f>
        <v>437.72450826866185</v>
      </c>
      <c r="K196" s="2">
        <f>TREND(Calibration!$A$2:$A$4,Calibration!$C$2:$C$4,E196)</f>
        <v>447.17129038287845</v>
      </c>
      <c r="L196" s="2">
        <f>TREND(Calibration!$A$2:$A$4,Calibration!$D$2:$D$4,G196)</f>
        <v>524.89018296118422</v>
      </c>
    </row>
    <row r="197" spans="1:12" x14ac:dyDescent="0.25">
      <c r="A197">
        <v>975092</v>
      </c>
      <c r="B197">
        <v>14.03299999</v>
      </c>
      <c r="C197">
        <v>0.68210000000000004</v>
      </c>
      <c r="D197">
        <v>915.27099609000004</v>
      </c>
      <c r="E197">
        <v>1.15240002</v>
      </c>
      <c r="F197">
        <v>806.30499268000005</v>
      </c>
      <c r="G197">
        <v>1.36409998</v>
      </c>
      <c r="H197">
        <v>9.9000003020963209E+37</v>
      </c>
      <c r="J197" s="2">
        <f>TREND(Calibration!$A$2:$A$4,Calibration!$B$2:$B$4,C197)</f>
        <v>435.08701371291625</v>
      </c>
      <c r="K197" s="2">
        <f>TREND(Calibration!$A$2:$A$4,Calibration!$C$2:$C$4,E197)</f>
        <v>446.48352735425635</v>
      </c>
      <c r="L197" s="2">
        <f>TREND(Calibration!$A$2:$A$4,Calibration!$D$2:$D$4,G197)</f>
        <v>521.30369989362714</v>
      </c>
    </row>
    <row r="198" spans="1:12" x14ac:dyDescent="0.25">
      <c r="A198">
        <v>980092</v>
      </c>
      <c r="B198">
        <v>14.0909996</v>
      </c>
      <c r="C198">
        <v>0.69129996999999999</v>
      </c>
      <c r="D198">
        <v>9.9000003020963209E+37</v>
      </c>
      <c r="E198">
        <v>1.153</v>
      </c>
      <c r="F198">
        <v>1286.01599121</v>
      </c>
      <c r="G198">
        <v>1.3593000200000001</v>
      </c>
      <c r="H198">
        <v>9.9000003020963209E+37</v>
      </c>
      <c r="J198" s="2">
        <f>TREND(Calibration!$A$2:$A$4,Calibration!$B$2:$B$4,C198)</f>
        <v>440.73000691943315</v>
      </c>
      <c r="K198" s="2">
        <f>TREND(Calibration!$A$2:$A$4,Calibration!$C$2:$C$4,E198)</f>
        <v>446.72627057859205</v>
      </c>
      <c r="L198" s="2">
        <f>TREND(Calibration!$A$2:$A$4,Calibration!$D$2:$D$4,G198)</f>
        <v>519.3249693789553</v>
      </c>
    </row>
    <row r="199" spans="1:12" x14ac:dyDescent="0.25">
      <c r="A199">
        <v>985092</v>
      </c>
      <c r="B199">
        <v>14.15600014</v>
      </c>
      <c r="C199">
        <v>0.69230002000000002</v>
      </c>
      <c r="D199">
        <v>779.43200683999999</v>
      </c>
      <c r="E199">
        <v>1.1519000500000001</v>
      </c>
      <c r="F199">
        <v>9.9000003020963209E+37</v>
      </c>
      <c r="G199">
        <v>1.35979998</v>
      </c>
      <c r="H199">
        <v>9.9000003020963209E+37</v>
      </c>
      <c r="J199" s="2">
        <f>TREND(Calibration!$A$2:$A$4,Calibration!$B$2:$B$4,C199)</f>
        <v>441.34340841489211</v>
      </c>
      <c r="K199" s="2">
        <f>TREND(Calibration!$A$2:$A$4,Calibration!$C$2:$C$4,E199)</f>
        <v>446.28124672845036</v>
      </c>
      <c r="L199" s="2">
        <f>TREND(Calibration!$A$2:$A$4,Calibration!$D$2:$D$4,G199)</f>
        <v>519.53107236900416</v>
      </c>
    </row>
    <row r="200" spans="1:12" x14ac:dyDescent="0.25">
      <c r="A200">
        <v>990093</v>
      </c>
      <c r="B200">
        <v>14.286000250000001</v>
      </c>
      <c r="C200">
        <v>0.69340002999999995</v>
      </c>
      <c r="D200">
        <v>431.07400512999999</v>
      </c>
      <c r="E200">
        <v>1.1497000500000001</v>
      </c>
      <c r="F200">
        <v>9.9000003020963209E+37</v>
      </c>
      <c r="G200">
        <v>1.3593000200000001</v>
      </c>
      <c r="H200">
        <v>1111.01794434</v>
      </c>
      <c r="J200" s="2">
        <f>TREND(Calibration!$A$2:$A$4,Calibration!$B$2:$B$4,C200)</f>
        <v>442.01812245820969</v>
      </c>
      <c r="K200" s="2">
        <f>TREND(Calibration!$A$2:$A$4,Calibration!$C$2:$C$4,E200)</f>
        <v>445.39115856961433</v>
      </c>
      <c r="L200" s="2">
        <f>TREND(Calibration!$A$2:$A$4,Calibration!$D$2:$D$4,G200)</f>
        <v>519.3249693789553</v>
      </c>
    </row>
    <row r="201" spans="1:12" x14ac:dyDescent="0.25">
      <c r="A201">
        <v>995093</v>
      </c>
      <c r="B201">
        <v>14.350999829999999</v>
      </c>
      <c r="C201">
        <v>0.69940000999999996</v>
      </c>
      <c r="D201">
        <v>783.82702637</v>
      </c>
      <c r="E201">
        <v>1.1476000500000001</v>
      </c>
      <c r="F201">
        <v>9.9000003020963209E+37</v>
      </c>
      <c r="G201">
        <v>1.3566000499999999</v>
      </c>
      <c r="H201">
        <v>9.9000003020963209E+37</v>
      </c>
      <c r="J201" s="2">
        <f>TREND(Calibration!$A$2:$A$4,Calibration!$B$2:$B$4,C201)</f>
        <v>445.69833515229868</v>
      </c>
      <c r="K201" s="2">
        <f>TREND(Calibration!$A$2:$A$4,Calibration!$C$2:$C$4,E201)</f>
        <v>444.54152896345272</v>
      </c>
      <c r="L201" s="2">
        <f>TREND(Calibration!$A$2:$A$4,Calibration!$D$2:$D$4,G201)</f>
        <v>518.2119365562445</v>
      </c>
    </row>
    <row r="202" spans="1:12" x14ac:dyDescent="0.25">
      <c r="A202">
        <v>1000092</v>
      </c>
      <c r="B202">
        <v>14.428999900000001</v>
      </c>
      <c r="C202">
        <v>0.69940000999999996</v>
      </c>
      <c r="D202">
        <v>1330.9680175799999</v>
      </c>
      <c r="E202">
        <v>1.14489996</v>
      </c>
      <c r="F202">
        <v>1021.6129760699999</v>
      </c>
      <c r="G202">
        <v>1.3538999599999999</v>
      </c>
      <c r="H202">
        <v>9.9000003020963209E+37</v>
      </c>
      <c r="J202" s="2">
        <f>TREND(Calibration!$A$2:$A$4,Calibration!$B$2:$B$4,C202)</f>
        <v>445.69833515229868</v>
      </c>
      <c r="K202" s="2">
        <f>TREND(Calibration!$A$2:$A$4,Calibration!$C$2:$C$4,E202)</f>
        <v>443.44911162854743</v>
      </c>
      <c r="L202" s="2">
        <f>TREND(Calibration!$A$2:$A$4,Calibration!$D$2:$D$4,G202)</f>
        <v>517.09885426485857</v>
      </c>
    </row>
    <row r="203" spans="1:12" x14ac:dyDescent="0.25">
      <c r="A203">
        <v>1005092</v>
      </c>
      <c r="B203">
        <v>14.52900028</v>
      </c>
      <c r="C203">
        <v>0.70099997999999997</v>
      </c>
      <c r="D203">
        <v>889.11297606999995</v>
      </c>
      <c r="E203">
        <v>1.1411000499999999</v>
      </c>
      <c r="F203">
        <v>9.9000003020963209E+37</v>
      </c>
      <c r="G203">
        <v>1.3495999599999999</v>
      </c>
      <c r="H203">
        <v>9.9000003020963209E+37</v>
      </c>
      <c r="J203" s="2">
        <f>TREND(Calibration!$A$2:$A$4,Calibration!$B$2:$B$4,C203)</f>
        <v>446.679710074242</v>
      </c>
      <c r="K203" s="2">
        <f>TREND(Calibration!$A$2:$A$4,Calibration!$C$2:$C$4,E203)</f>
        <v>441.91172303961895</v>
      </c>
      <c r="L203" s="2">
        <f>TREND(Calibration!$A$2:$A$4,Calibration!$D$2:$D$4,G203)</f>
        <v>515.3262267402356</v>
      </c>
    </row>
    <row r="204" spans="1:12" x14ac:dyDescent="0.25">
      <c r="A204">
        <v>1010092</v>
      </c>
      <c r="B204">
        <v>14.619999890000001</v>
      </c>
      <c r="C204">
        <v>0.70480001000000003</v>
      </c>
      <c r="D204">
        <v>850.74597168000003</v>
      </c>
      <c r="E204">
        <v>1.13999999</v>
      </c>
      <c r="F204">
        <v>9.9000003020963209E+37</v>
      </c>
      <c r="G204">
        <v>1.3446999799999999</v>
      </c>
      <c r="H204">
        <v>9.9000003020963209E+37</v>
      </c>
      <c r="J204" s="2">
        <f>TREND(Calibration!$A$2:$A$4,Calibration!$B$2:$B$4,C204)</f>
        <v>449.01053761765365</v>
      </c>
      <c r="K204" s="2">
        <f>TREND(Calibration!$A$2:$A$4,Calibration!$C$2:$C$4,E204)</f>
        <v>441.46665468506933</v>
      </c>
      <c r="L204" s="2">
        <f>TREND(Calibration!$A$2:$A$4,Calibration!$D$2:$D$4,G204)</f>
        <v>513.30626408486307</v>
      </c>
    </row>
    <row r="205" spans="1:12" x14ac:dyDescent="0.25">
      <c r="A205">
        <v>1015093</v>
      </c>
      <c r="B205">
        <v>14.73400021</v>
      </c>
      <c r="C205">
        <v>0.69940000999999996</v>
      </c>
      <c r="D205">
        <v>544.18298340000001</v>
      </c>
      <c r="E205">
        <v>1.1411000499999999</v>
      </c>
      <c r="F205">
        <v>9.9000003020963209E+37</v>
      </c>
      <c r="G205">
        <v>1.3403999799999999</v>
      </c>
      <c r="H205">
        <v>895.44201659999999</v>
      </c>
      <c r="J205" s="2">
        <f>TREND(Calibration!$A$2:$A$4,Calibration!$B$2:$B$4,C205)</f>
        <v>445.69833515229868</v>
      </c>
      <c r="K205" s="2">
        <f>TREND(Calibration!$A$2:$A$4,Calibration!$C$2:$C$4,E205)</f>
        <v>441.91172303961895</v>
      </c>
      <c r="L205" s="2">
        <f>TREND(Calibration!$A$2:$A$4,Calibration!$D$2:$D$4,G205)</f>
        <v>511.5336365602401</v>
      </c>
    </row>
    <row r="206" spans="1:12" x14ac:dyDescent="0.25">
      <c r="A206">
        <v>1020093</v>
      </c>
      <c r="B206">
        <v>14.795000079999999</v>
      </c>
      <c r="C206">
        <v>0.69720000000000004</v>
      </c>
      <c r="D206">
        <v>1059.88098145</v>
      </c>
      <c r="E206">
        <v>1.1411000499999999</v>
      </c>
      <c r="F206">
        <v>1182.33203125</v>
      </c>
      <c r="G206">
        <v>1.3398000000000001</v>
      </c>
      <c r="H206">
        <v>9.9000003020963209E+37</v>
      </c>
      <c r="J206" s="2">
        <f>TREND(Calibration!$A$2:$A$4,Calibration!$B$2:$B$4,C206)</f>
        <v>444.34891319937174</v>
      </c>
      <c r="K206" s="2">
        <f>TREND(Calibration!$A$2:$A$4,Calibration!$C$2:$C$4,E206)</f>
        <v>441.91172303961895</v>
      </c>
      <c r="L206" s="2">
        <f>TREND(Calibration!$A$2:$A$4,Calibration!$D$2:$D$4,G206)</f>
        <v>511.28630142949055</v>
      </c>
    </row>
    <row r="207" spans="1:12" x14ac:dyDescent="0.25">
      <c r="A207">
        <v>1025092</v>
      </c>
      <c r="B207">
        <v>14.876000400000001</v>
      </c>
      <c r="C207">
        <v>0.69559996999999996</v>
      </c>
      <c r="D207">
        <v>964.75897216999999</v>
      </c>
      <c r="E207">
        <v>1.1416000100000001</v>
      </c>
      <c r="F207">
        <v>1370.6020507799999</v>
      </c>
      <c r="G207">
        <v>1.3387999500000001</v>
      </c>
      <c r="H207">
        <v>9.9000003020963209E+37</v>
      </c>
      <c r="J207" s="2">
        <f>TREND(Calibration!$A$2:$A$4,Calibration!$B$2:$B$4,C207)</f>
        <v>443.36750147517876</v>
      </c>
      <c r="K207" s="2">
        <f>TREND(Calibration!$A$2:$A$4,Calibration!$C$2:$C$4,E207)</f>
        <v>442.11399961956977</v>
      </c>
      <c r="L207" s="2">
        <f>TREND(Calibration!$A$2:$A$4,Calibration!$D$2:$D$4,G207)</f>
        <v>510.87404185832793</v>
      </c>
    </row>
    <row r="208" spans="1:12" x14ac:dyDescent="0.25">
      <c r="A208">
        <v>1030092</v>
      </c>
      <c r="B208">
        <v>14.92500019</v>
      </c>
      <c r="C208">
        <v>0.68959999000000005</v>
      </c>
      <c r="D208">
        <v>1053.6739502</v>
      </c>
      <c r="E208">
        <v>1.1411000499999999</v>
      </c>
      <c r="F208">
        <v>9.9000003020963209E+37</v>
      </c>
      <c r="G208">
        <v>1.33609998</v>
      </c>
      <c r="H208">
        <v>9.9000003020963209E+37</v>
      </c>
      <c r="J208" s="2">
        <f>TREND(Calibration!$A$2:$A$4,Calibration!$B$2:$B$4,C208)</f>
        <v>439.68728878108988</v>
      </c>
      <c r="K208" s="2">
        <f>TREND(Calibration!$A$2:$A$4,Calibration!$C$2:$C$4,E208)</f>
        <v>441.91172303961895</v>
      </c>
      <c r="L208" s="2">
        <f>TREND(Calibration!$A$2:$A$4,Calibration!$D$2:$D$4,G208)</f>
        <v>509.76100903561712</v>
      </c>
    </row>
    <row r="209" spans="1:12" x14ac:dyDescent="0.25">
      <c r="A209">
        <v>1035104</v>
      </c>
      <c r="B209">
        <v>15.00300026</v>
      </c>
      <c r="C209">
        <v>0.69669998</v>
      </c>
      <c r="D209">
        <v>969.64202881000006</v>
      </c>
      <c r="E209">
        <v>1.1395000200000001</v>
      </c>
      <c r="F209">
        <v>9.9000003020963209E+37</v>
      </c>
      <c r="G209">
        <v>1.3354999999999999</v>
      </c>
      <c r="H209">
        <v>9.9000003020963209E+37</v>
      </c>
      <c r="J209" s="2">
        <f>TREND(Calibration!$A$2:$A$4,Calibration!$B$2:$B$4,C209)</f>
        <v>444.04221551849639</v>
      </c>
      <c r="K209" s="2">
        <f>TREND(Calibration!$A$2:$A$4,Calibration!$C$2:$C$4,E209)</f>
        <v>441.26437405926333</v>
      </c>
      <c r="L209" s="2">
        <f>TREND(Calibration!$A$2:$A$4,Calibration!$D$2:$D$4,G209)</f>
        <v>509.51367390486746</v>
      </c>
    </row>
    <row r="210" spans="1:12" x14ac:dyDescent="0.25">
      <c r="A210">
        <v>1040090</v>
      </c>
      <c r="B210">
        <v>15.067999840000001</v>
      </c>
      <c r="C210">
        <v>0.69230002000000002</v>
      </c>
      <c r="D210">
        <v>730.06500243999994</v>
      </c>
      <c r="E210">
        <v>1.13789999</v>
      </c>
      <c r="F210">
        <v>9.9000003020963209E+37</v>
      </c>
      <c r="G210">
        <v>1.3322999499999999</v>
      </c>
      <c r="H210">
        <v>9.9000003020963209E+37</v>
      </c>
      <c r="J210" s="2">
        <f>TREND(Calibration!$A$2:$A$4,Calibration!$B$2:$B$4,C210)</f>
        <v>441.34340841489211</v>
      </c>
      <c r="K210" s="2">
        <f>TREND(Calibration!$A$2:$A$4,Calibration!$C$2:$C$4,E210)</f>
        <v>440.61702507890766</v>
      </c>
      <c r="L210" s="2">
        <f>TREND(Calibration!$A$2:$A$4,Calibration!$D$2:$D$4,G210)</f>
        <v>508.19448862343268</v>
      </c>
    </row>
    <row r="211" spans="1:12" x14ac:dyDescent="0.25">
      <c r="A211">
        <v>1045089</v>
      </c>
      <c r="B211">
        <v>15.10700035</v>
      </c>
      <c r="C211">
        <v>0.68800002000000005</v>
      </c>
      <c r="D211">
        <v>845.76501465000001</v>
      </c>
      <c r="E211">
        <v>1.14059997</v>
      </c>
      <c r="F211">
        <v>1210.42700195</v>
      </c>
      <c r="G211">
        <v>1.3322999499999999</v>
      </c>
      <c r="H211">
        <v>9.9000003020963209E+37</v>
      </c>
      <c r="J211" s="2">
        <f>TREND(Calibration!$A$2:$A$4,Calibration!$B$2:$B$4,C211)</f>
        <v>438.70591385914651</v>
      </c>
      <c r="K211" s="2">
        <f>TREND(Calibration!$A$2:$A$4,Calibration!$C$2:$C$4,E211)</f>
        <v>441.70939790940503</v>
      </c>
      <c r="L211" s="2">
        <f>TREND(Calibration!$A$2:$A$4,Calibration!$D$2:$D$4,G211)</f>
        <v>508.19448862343268</v>
      </c>
    </row>
    <row r="212" spans="1:12" x14ac:dyDescent="0.25">
      <c r="A212">
        <v>1050088</v>
      </c>
      <c r="B212">
        <v>15.20100021</v>
      </c>
      <c r="C212">
        <v>0.69669998</v>
      </c>
      <c r="D212">
        <v>262.51501465000001</v>
      </c>
      <c r="E212">
        <v>1.1383999600000001</v>
      </c>
      <c r="F212">
        <v>9.9000003020963209E+37</v>
      </c>
      <c r="G212">
        <v>1.3279999499999999</v>
      </c>
      <c r="H212">
        <v>996.00598145000004</v>
      </c>
      <c r="J212" s="2">
        <f>TREND(Calibration!$A$2:$A$4,Calibration!$B$2:$B$4,C212)</f>
        <v>444.04221551849639</v>
      </c>
      <c r="K212" s="2">
        <f>TREND(Calibration!$A$2:$A$4,Calibration!$C$2:$C$4,E212)</f>
        <v>440.81930570471377</v>
      </c>
      <c r="L212" s="2">
        <f>TREND(Calibration!$A$2:$A$4,Calibration!$D$2:$D$4,G212)</f>
        <v>506.4218610988097</v>
      </c>
    </row>
    <row r="213" spans="1:12" x14ac:dyDescent="0.25">
      <c r="A213">
        <v>1055090</v>
      </c>
      <c r="B213">
        <v>15.190999980000001</v>
      </c>
      <c r="C213">
        <v>0.69340002999999995</v>
      </c>
      <c r="D213">
        <v>9.9000003020963209E+37</v>
      </c>
      <c r="E213">
        <v>1.13789999</v>
      </c>
      <c r="F213">
        <v>1158.7719726600001</v>
      </c>
      <c r="G213">
        <v>1.3247</v>
      </c>
      <c r="H213">
        <v>9.9000003020963209E+37</v>
      </c>
      <c r="J213" s="2">
        <f>TREND(Calibration!$A$2:$A$4,Calibration!$B$2:$B$4,C213)</f>
        <v>442.01812245820969</v>
      </c>
      <c r="K213" s="2">
        <f>TREND(Calibration!$A$2:$A$4,Calibration!$C$2:$C$4,E213)</f>
        <v>440.61702507890766</v>
      </c>
      <c r="L213" s="2">
        <f>TREND(Calibration!$A$2:$A$4,Calibration!$D$2:$D$4,G213)</f>
        <v>505.06149314534935</v>
      </c>
    </row>
    <row r="214" spans="1:12" x14ac:dyDescent="0.25">
      <c r="A214">
        <v>1060090</v>
      </c>
      <c r="B214">
        <v>15.17500019</v>
      </c>
      <c r="C214">
        <v>0.69019997</v>
      </c>
      <c r="D214">
        <v>923.25598145000004</v>
      </c>
      <c r="E214">
        <v>1.13460004</v>
      </c>
      <c r="F214">
        <v>1086.8280029299999</v>
      </c>
      <c r="G214">
        <v>1.3230999699999999</v>
      </c>
      <c r="H214">
        <v>9.9000003020963209E+37</v>
      </c>
      <c r="J214" s="2">
        <f>TREND(Calibration!$A$2:$A$4,Calibration!$B$2:$B$4,C214)</f>
        <v>440.05529900982384</v>
      </c>
      <c r="K214" s="2">
        <f>TREND(Calibration!$A$2:$A$4,Calibration!$C$2:$C$4,E214)</f>
        <v>439.28191306993</v>
      </c>
      <c r="L214" s="2">
        <f>TREND(Calibration!$A$2:$A$4,Calibration!$D$2:$D$4,G214)</f>
        <v>504.40189844343706</v>
      </c>
    </row>
    <row r="215" spans="1:12" x14ac:dyDescent="0.25">
      <c r="A215">
        <v>1065089</v>
      </c>
      <c r="B215">
        <v>15.15600014</v>
      </c>
      <c r="C215">
        <v>0.68480003</v>
      </c>
      <c r="D215">
        <v>866.76000977000001</v>
      </c>
      <c r="E215">
        <v>1.13680005</v>
      </c>
      <c r="F215">
        <v>909.26702881000006</v>
      </c>
      <c r="G215">
        <v>1.3242000300000001</v>
      </c>
      <c r="H215">
        <v>9.9000003020963209E+37</v>
      </c>
      <c r="J215" s="2">
        <f>TREND(Calibration!$A$2:$A$4,Calibration!$B$2:$B$4,C215)</f>
        <v>436.74313334671848</v>
      </c>
      <c r="K215" s="2">
        <f>TREND(Calibration!$A$2:$A$4,Calibration!$C$2:$C$4,E215)</f>
        <v>440.17200527462126</v>
      </c>
      <c r="L215" s="2">
        <f>TREND(Calibration!$A$2:$A$4,Calibration!$D$2:$D$4,G215)</f>
        <v>504.85538603291081</v>
      </c>
    </row>
    <row r="216" spans="1:12" x14ac:dyDescent="0.25">
      <c r="A216">
        <v>1070089</v>
      </c>
      <c r="B216">
        <v>15.16899967</v>
      </c>
      <c r="C216">
        <v>0.68320000000000003</v>
      </c>
      <c r="D216">
        <v>804.23901366999996</v>
      </c>
      <c r="E216">
        <v>1.13890004</v>
      </c>
      <c r="F216">
        <v>589.21502685999997</v>
      </c>
      <c r="G216">
        <v>1.3247</v>
      </c>
      <c r="H216">
        <v>9.9000003020963209E+37</v>
      </c>
      <c r="J216" s="2">
        <f>TREND(Calibration!$A$2:$A$4,Calibration!$B$2:$B$4,C216)</f>
        <v>435.76172162252556</v>
      </c>
      <c r="K216" s="2">
        <f>TREND(Calibration!$A$2:$A$4,Calibration!$C$2:$C$4,E216)</f>
        <v>441.02163083492769</v>
      </c>
      <c r="L216" s="2">
        <f>TREND(Calibration!$A$2:$A$4,Calibration!$D$2:$D$4,G216)</f>
        <v>505.06149314534935</v>
      </c>
    </row>
    <row r="217" spans="1:12" x14ac:dyDescent="0.25">
      <c r="A217">
        <v>1075101</v>
      </c>
      <c r="B217">
        <v>15.180999760000001</v>
      </c>
      <c r="C217">
        <v>0.6875</v>
      </c>
      <c r="D217">
        <v>720.48797606999995</v>
      </c>
      <c r="E217">
        <v>1.13569999</v>
      </c>
      <c r="F217">
        <v>798.46997069999998</v>
      </c>
      <c r="G217">
        <v>1.3220000300000001</v>
      </c>
      <c r="H217">
        <v>1215.6269531200001</v>
      </c>
      <c r="J217" s="2">
        <f>TREND(Calibration!$A$2:$A$4,Calibration!$B$2:$B$4,C217)</f>
        <v>438.39921617827116</v>
      </c>
      <c r="K217" s="2">
        <f>TREND(Calibration!$A$2:$A$4,Calibration!$C$2:$C$4,E217)</f>
        <v>439.72693692007169</v>
      </c>
      <c r="L217" s="2">
        <f>TREND(Calibration!$A$2:$A$4,Calibration!$D$2:$D$4,G217)</f>
        <v>503.94846032263865</v>
      </c>
    </row>
    <row r="218" spans="1:12" x14ac:dyDescent="0.25">
      <c r="A218">
        <v>1080090</v>
      </c>
      <c r="B218">
        <v>15.161999700000001</v>
      </c>
      <c r="C218">
        <v>0.68640000000000001</v>
      </c>
      <c r="D218">
        <v>9.9000003020963209E+37</v>
      </c>
      <c r="E218">
        <v>1.1373000099999999</v>
      </c>
      <c r="F218">
        <v>-44.071998600000001</v>
      </c>
      <c r="G218">
        <v>1.3220000300000001</v>
      </c>
      <c r="H218">
        <v>9.9000003020963209E+37</v>
      </c>
      <c r="J218" s="2">
        <f>TREND(Calibration!$A$2:$A$4,Calibration!$B$2:$B$4,C218)</f>
        <v>437.72450826866185</v>
      </c>
      <c r="K218" s="2">
        <f>TREND(Calibration!$A$2:$A$4,Calibration!$C$2:$C$4,E218)</f>
        <v>440.37428185457202</v>
      </c>
      <c r="L218" s="2">
        <f>TREND(Calibration!$A$2:$A$4,Calibration!$D$2:$D$4,G218)</f>
        <v>503.94846032263865</v>
      </c>
    </row>
    <row r="219" spans="1:12" x14ac:dyDescent="0.25">
      <c r="A219">
        <v>1085088</v>
      </c>
      <c r="B219">
        <v>15.196999549999999</v>
      </c>
      <c r="C219">
        <v>0.68640000000000001</v>
      </c>
      <c r="D219">
        <v>552.91998291000004</v>
      </c>
      <c r="E219">
        <v>1.13619995</v>
      </c>
      <c r="F219">
        <v>1035.9399414100001</v>
      </c>
      <c r="G219">
        <v>1.3161</v>
      </c>
      <c r="H219">
        <v>1015.43103027</v>
      </c>
      <c r="J219" s="2">
        <f>TREND(Calibration!$A$2:$A$4,Calibration!$B$2:$B$4,C219)</f>
        <v>437.72450826866185</v>
      </c>
      <c r="K219" s="2">
        <f>TREND(Calibration!$A$2:$A$4,Calibration!$C$2:$C$4,E219)</f>
        <v>439.9292135000224</v>
      </c>
      <c r="L219" s="2">
        <f>TREND(Calibration!$A$2:$A$4,Calibration!$D$2:$D$4,G219)</f>
        <v>501.51623809610339</v>
      </c>
    </row>
    <row r="220" spans="1:12" x14ac:dyDescent="0.25">
      <c r="A220">
        <v>1090088</v>
      </c>
      <c r="B220">
        <v>15.25300026</v>
      </c>
      <c r="C220">
        <v>0.68910002999999997</v>
      </c>
      <c r="D220">
        <v>1199.0970459</v>
      </c>
      <c r="E220">
        <v>1.1297999599999999</v>
      </c>
      <c r="F220">
        <v>898.40197753999996</v>
      </c>
      <c r="G220">
        <v>1.3134000299999999</v>
      </c>
      <c r="H220">
        <v>9.9000003020963209E+37</v>
      </c>
      <c r="J220" s="2">
        <f>TREND(Calibration!$A$2:$A$4,Calibration!$B$2:$B$4,C220)</f>
        <v>439.38062790246408</v>
      </c>
      <c r="K220" s="2">
        <f>TREND(Calibration!$A$2:$A$4,Calibration!$C$2:$C$4,E220)</f>
        <v>437.33987017471833</v>
      </c>
      <c r="L220" s="2">
        <f>TREND(Calibration!$A$2:$A$4,Calibration!$D$2:$D$4,G220)</f>
        <v>500.40320527339259</v>
      </c>
    </row>
    <row r="221" spans="1:12" x14ac:dyDescent="0.25">
      <c r="A221">
        <v>1095089</v>
      </c>
      <c r="B221">
        <v>15.25599957</v>
      </c>
      <c r="C221">
        <v>0.68320000000000003</v>
      </c>
      <c r="D221">
        <v>9.9000003020963209E+37</v>
      </c>
      <c r="E221">
        <v>1.1281000400000001</v>
      </c>
      <c r="F221">
        <v>697.86901854999996</v>
      </c>
      <c r="G221">
        <v>1.31449997</v>
      </c>
      <c r="H221">
        <v>9.9000003020963209E+37</v>
      </c>
      <c r="J221" s="2">
        <f>TREND(Calibration!$A$2:$A$4,Calibration!$B$2:$B$4,C221)</f>
        <v>435.76172162252556</v>
      </c>
      <c r="K221" s="2">
        <f>TREND(Calibration!$A$2:$A$4,Calibration!$C$2:$C$4,E221)</f>
        <v>436.65210714609634</v>
      </c>
      <c r="L221" s="2">
        <f>TREND(Calibration!$A$2:$A$4,Calibration!$D$2:$D$4,G221)</f>
        <v>500.85664339419122</v>
      </c>
    </row>
    <row r="222" spans="1:12" x14ac:dyDescent="0.25">
      <c r="A222">
        <v>1100089</v>
      </c>
      <c r="B222">
        <v>15.18500042</v>
      </c>
      <c r="C222">
        <v>0.68210000000000004</v>
      </c>
      <c r="D222">
        <v>9.9000003020963209E+37</v>
      </c>
      <c r="E222">
        <v>1.1297999599999999</v>
      </c>
      <c r="F222">
        <v>911.90502930000002</v>
      </c>
      <c r="G222">
        <v>1.3096000000000001</v>
      </c>
      <c r="H222">
        <v>9.9000003020963209E+37</v>
      </c>
      <c r="J222" s="2">
        <f>TREND(Calibration!$A$2:$A$4,Calibration!$B$2:$B$4,C222)</f>
        <v>435.08701371291625</v>
      </c>
      <c r="K222" s="2">
        <f>TREND(Calibration!$A$2:$A$4,Calibration!$C$2:$C$4,E222)</f>
        <v>437.33987017471833</v>
      </c>
      <c r="L222" s="2">
        <f>TREND(Calibration!$A$2:$A$4,Calibration!$D$2:$D$4,G222)</f>
        <v>498.83668486120825</v>
      </c>
    </row>
    <row r="223" spans="1:12" x14ac:dyDescent="0.25">
      <c r="A223">
        <v>1105089</v>
      </c>
      <c r="B223">
        <v>15.08699989</v>
      </c>
      <c r="C223">
        <v>0.68529998999999997</v>
      </c>
      <c r="D223">
        <v>1063.6610107399999</v>
      </c>
      <c r="E223">
        <v>1.1270999900000001</v>
      </c>
      <c r="F223">
        <v>848.67797852000001</v>
      </c>
      <c r="G223">
        <v>1.3063999399999999</v>
      </c>
      <c r="H223">
        <v>9.9000003020963209E+37</v>
      </c>
      <c r="J223" s="2">
        <f>TREND(Calibration!$A$2:$A$4,Calibration!$B$2:$B$4,C223)</f>
        <v>437.04979422534416</v>
      </c>
      <c r="K223" s="2">
        <f>TREND(Calibration!$A$2:$A$4,Calibration!$C$2:$C$4,E223)</f>
        <v>436.24750139007637</v>
      </c>
      <c r="L223" s="2">
        <f>TREND(Calibration!$A$2:$A$4,Calibration!$D$2:$D$4,G223)</f>
        <v>497.5174954573838</v>
      </c>
    </row>
    <row r="224" spans="1:12" x14ac:dyDescent="0.25">
      <c r="A224">
        <v>1110089</v>
      </c>
      <c r="B224">
        <v>15.039999959999999</v>
      </c>
      <c r="C224">
        <v>0.68640000000000001</v>
      </c>
      <c r="D224">
        <v>813.42999268000005</v>
      </c>
      <c r="E224">
        <v>1.1270999900000001</v>
      </c>
      <c r="F224">
        <v>905.87799071999996</v>
      </c>
      <c r="G224">
        <v>1.3052999999999999</v>
      </c>
      <c r="H224">
        <v>989.30902100000003</v>
      </c>
      <c r="J224" s="2">
        <f>TREND(Calibration!$A$2:$A$4,Calibration!$B$2:$B$4,C224)</f>
        <v>437.72450826866185</v>
      </c>
      <c r="K224" s="2">
        <f>TREND(Calibration!$A$2:$A$4,Calibration!$C$2:$C$4,E224)</f>
        <v>436.24750139007637</v>
      </c>
      <c r="L224" s="2">
        <f>TREND(Calibration!$A$2:$A$4,Calibration!$D$2:$D$4,G224)</f>
        <v>497.06405733658517</v>
      </c>
    </row>
    <row r="225" spans="1:12" x14ac:dyDescent="0.25">
      <c r="A225">
        <v>1115089</v>
      </c>
      <c r="B225">
        <v>15.001000400000001</v>
      </c>
      <c r="C225">
        <v>0.68419998999999998</v>
      </c>
      <c r="D225">
        <v>836.00299071999996</v>
      </c>
      <c r="E225">
        <v>1.12600005</v>
      </c>
      <c r="F225">
        <v>930.97302246000004</v>
      </c>
      <c r="G225">
        <v>1.30260003</v>
      </c>
      <c r="H225">
        <v>9.9000003020963209E+37</v>
      </c>
      <c r="J225" s="2">
        <f>TREND(Calibration!$A$2:$A$4,Calibration!$B$2:$B$4,C225)</f>
        <v>436.37508631573485</v>
      </c>
      <c r="K225" s="2">
        <f>TREND(Calibration!$A$2:$A$4,Calibration!$C$2:$C$4,E225)</f>
        <v>435.80248158578991</v>
      </c>
      <c r="L225" s="2">
        <f>TREND(Calibration!$A$2:$A$4,Calibration!$D$2:$D$4,G225)</f>
        <v>495.95102451387447</v>
      </c>
    </row>
    <row r="226" spans="1:12" x14ac:dyDescent="0.25">
      <c r="A226">
        <v>1120091</v>
      </c>
      <c r="B226">
        <v>14.96899986</v>
      </c>
      <c r="C226">
        <v>0.68529998999999997</v>
      </c>
      <c r="D226">
        <v>9.9000003020963209E+37</v>
      </c>
      <c r="E226">
        <v>1.12539995</v>
      </c>
      <c r="F226">
        <v>702.66497803000004</v>
      </c>
      <c r="G226">
        <v>1.29879999</v>
      </c>
      <c r="H226">
        <v>9.9000003020963209E+37</v>
      </c>
      <c r="J226" s="2">
        <f>TREND(Calibration!$A$2:$A$4,Calibration!$B$2:$B$4,C226)</f>
        <v>437.04979422534416</v>
      </c>
      <c r="K226" s="2">
        <f>TREND(Calibration!$A$2:$A$4,Calibration!$C$2:$C$4,E226)</f>
        <v>435.55968981119105</v>
      </c>
      <c r="L226" s="2">
        <f>TREND(Calibration!$A$2:$A$4,Calibration!$D$2:$D$4,G226)</f>
        <v>494.38449997930047</v>
      </c>
    </row>
    <row r="227" spans="1:12" x14ac:dyDescent="0.25">
      <c r="A227">
        <v>1125089</v>
      </c>
      <c r="B227">
        <v>14.949000359999999</v>
      </c>
      <c r="C227">
        <v>0.68320000000000003</v>
      </c>
      <c r="D227">
        <v>9.9000003020963209E+37</v>
      </c>
      <c r="E227">
        <v>1.1226999799999999</v>
      </c>
      <c r="F227">
        <v>416.42498778999999</v>
      </c>
      <c r="G227">
        <v>1.2922999900000001</v>
      </c>
      <c r="H227">
        <v>9.9000003020963209E+37</v>
      </c>
      <c r="J227" s="2">
        <f>TREND(Calibration!$A$2:$A$4,Calibration!$B$2:$B$4,C227)</f>
        <v>435.76172162252556</v>
      </c>
      <c r="K227" s="2">
        <f>TREND(Calibration!$A$2:$A$4,Calibration!$C$2:$C$4,E227)</f>
        <v>434.46732102654897</v>
      </c>
      <c r="L227" s="2">
        <f>TREND(Calibration!$A$2:$A$4,Calibration!$D$2:$D$4,G227)</f>
        <v>491.70494674440522</v>
      </c>
    </row>
    <row r="228" spans="1:12" x14ac:dyDescent="0.25">
      <c r="A228">
        <v>1130089</v>
      </c>
      <c r="B228">
        <v>14.96500015</v>
      </c>
      <c r="C228">
        <v>0.68099999</v>
      </c>
      <c r="D228">
        <v>9.9000003020963209E+37</v>
      </c>
      <c r="E228">
        <v>1.1195000399999999</v>
      </c>
      <c r="F228">
        <v>496.52499390000003</v>
      </c>
      <c r="G228">
        <v>1.2922999900000001</v>
      </c>
      <c r="H228">
        <v>1331.8530273399999</v>
      </c>
      <c r="J228" s="2">
        <f>TREND(Calibration!$A$2:$A$4,Calibration!$B$2:$B$4,C228)</f>
        <v>434.41229966959861</v>
      </c>
      <c r="K228" s="2">
        <f>TREND(Calibration!$A$2:$A$4,Calibration!$C$2:$C$4,E228)</f>
        <v>433.1726716161009</v>
      </c>
      <c r="L228" s="2">
        <f>TREND(Calibration!$A$2:$A$4,Calibration!$D$2:$D$4,G228)</f>
        <v>491.70494674440522</v>
      </c>
    </row>
    <row r="229" spans="1:12" x14ac:dyDescent="0.25">
      <c r="A229">
        <v>1135088</v>
      </c>
      <c r="B229">
        <v>15.00399971</v>
      </c>
      <c r="C229">
        <v>0.68210000000000004</v>
      </c>
      <c r="D229">
        <v>348.78601073999999</v>
      </c>
      <c r="E229">
        <v>1.11899996</v>
      </c>
      <c r="F229">
        <v>831.48101807</v>
      </c>
      <c r="G229">
        <v>1.28960001</v>
      </c>
      <c r="H229">
        <v>1218.92004395</v>
      </c>
      <c r="J229" s="2">
        <f>TREND(Calibration!$A$2:$A$4,Calibration!$B$2:$B$4,C229)</f>
        <v>435.08701371291625</v>
      </c>
      <c r="K229" s="2">
        <f>TREND(Calibration!$A$2:$A$4,Calibration!$C$2:$C$4,E229)</f>
        <v>432.97034648588698</v>
      </c>
      <c r="L229" s="2">
        <f>TREND(Calibration!$A$2:$A$4,Calibration!$D$2:$D$4,G229)</f>
        <v>490.59190979930486</v>
      </c>
    </row>
    <row r="230" spans="1:12" x14ac:dyDescent="0.25">
      <c r="A230">
        <v>1140089</v>
      </c>
      <c r="B230">
        <v>15.00399971</v>
      </c>
      <c r="C230">
        <v>0.67669999999999997</v>
      </c>
      <c r="D230">
        <v>9.9000003020963209E+37</v>
      </c>
      <c r="E230">
        <v>1.11839998</v>
      </c>
      <c r="F230">
        <v>623.55200194999998</v>
      </c>
      <c r="G230">
        <v>1.28579998</v>
      </c>
      <c r="H230">
        <v>9.9000003020963209E+37</v>
      </c>
      <c r="J230" s="2">
        <f>TREND(Calibration!$A$2:$A$4,Calibration!$B$2:$B$4,C230)</f>
        <v>431.77481124756122</v>
      </c>
      <c r="K230" s="2">
        <f>TREND(Calibration!$A$2:$A$4,Calibration!$C$2:$C$4,E230)</f>
        <v>432.72760326155134</v>
      </c>
      <c r="L230" s="2">
        <f>TREND(Calibration!$A$2:$A$4,Calibration!$D$2:$D$4,G230)</f>
        <v>489.02538938712041</v>
      </c>
    </row>
    <row r="231" spans="1:12" x14ac:dyDescent="0.25">
      <c r="A231">
        <v>1145089</v>
      </c>
      <c r="B231">
        <v>14.93599987</v>
      </c>
      <c r="C231">
        <v>0.67400002000000003</v>
      </c>
      <c r="D231">
        <v>9.9000003020963209E+37</v>
      </c>
      <c r="E231">
        <v>1.11730003</v>
      </c>
      <c r="F231">
        <v>223.61099243000001</v>
      </c>
      <c r="G231">
        <v>1.2869000399999999</v>
      </c>
      <c r="H231">
        <v>9.9000003020963209E+37</v>
      </c>
      <c r="J231" s="2">
        <f>TREND(Calibration!$A$2:$A$4,Calibration!$B$2:$B$4,C231)</f>
        <v>430.11872228230033</v>
      </c>
      <c r="K231" s="2">
        <f>TREND(Calibration!$A$2:$A$4,Calibration!$C$2:$C$4,E231)</f>
        <v>432.28257941140964</v>
      </c>
      <c r="L231" s="2">
        <f>TREND(Calibration!$A$2:$A$4,Calibration!$D$2:$D$4,G231)</f>
        <v>489.47887697659405</v>
      </c>
    </row>
    <row r="232" spans="1:12" x14ac:dyDescent="0.25">
      <c r="A232">
        <v>1150088</v>
      </c>
      <c r="B232">
        <v>14.89099979</v>
      </c>
      <c r="C232">
        <v>0.67510002999999996</v>
      </c>
      <c r="D232">
        <v>798.95697021000001</v>
      </c>
      <c r="E232">
        <v>1.11360002</v>
      </c>
      <c r="F232">
        <v>875.51300048999997</v>
      </c>
      <c r="G232">
        <v>1.2836999899999999</v>
      </c>
      <c r="H232">
        <v>1147.93200684</v>
      </c>
      <c r="J232" s="2">
        <f>TREND(Calibration!$A$2:$A$4,Calibration!$B$2:$B$4,C232)</f>
        <v>430.7934363256179</v>
      </c>
      <c r="K232" s="2">
        <f>TREND(Calibration!$A$2:$A$4,Calibration!$C$2:$C$4,E232)</f>
        <v>430.78560891660294</v>
      </c>
      <c r="L232" s="2">
        <f>TREND(Calibration!$A$2:$A$4,Calibration!$D$2:$D$4,G232)</f>
        <v>488.15969169515927</v>
      </c>
    </row>
    <row r="233" spans="1:12" x14ac:dyDescent="0.25">
      <c r="A233">
        <v>1155089</v>
      </c>
      <c r="B233">
        <v>14.82600021</v>
      </c>
      <c r="C233">
        <v>0.67019998999999997</v>
      </c>
      <c r="D233">
        <v>1155.07995605</v>
      </c>
      <c r="E233">
        <v>1.11409998</v>
      </c>
      <c r="F233">
        <v>832.97100829999999</v>
      </c>
      <c r="G233">
        <v>1.2836999899999999</v>
      </c>
      <c r="H233">
        <v>1338.1350097699999</v>
      </c>
      <c r="J233" s="2">
        <f>TREND(Calibration!$A$2:$A$4,Calibration!$B$2:$B$4,C233)</f>
        <v>427.78789473888867</v>
      </c>
      <c r="K233" s="2">
        <f>TREND(Calibration!$A$2:$A$4,Calibration!$C$2:$C$4,E233)</f>
        <v>430.98788549655364</v>
      </c>
      <c r="L233" s="2">
        <f>TREND(Calibration!$A$2:$A$4,Calibration!$D$2:$D$4,G233)</f>
        <v>488.15969169515927</v>
      </c>
    </row>
    <row r="234" spans="1:12" x14ac:dyDescent="0.25">
      <c r="A234">
        <v>1160089</v>
      </c>
      <c r="B234">
        <v>14.72900009</v>
      </c>
      <c r="C234">
        <v>0.67129998999999996</v>
      </c>
      <c r="D234">
        <v>1241.3270263700001</v>
      </c>
      <c r="E234">
        <v>1.1513999699999999</v>
      </c>
      <c r="F234">
        <v>660.66198729999996</v>
      </c>
      <c r="G234">
        <v>1.28100002</v>
      </c>
      <c r="H234">
        <v>9.9000003020963209E+37</v>
      </c>
      <c r="J234" s="2">
        <f>TREND(Calibration!$A$2:$A$4,Calibration!$B$2:$B$4,C234)</f>
        <v>428.46260264849798</v>
      </c>
      <c r="K234" s="2">
        <f>TREND(Calibration!$A$2:$A$4,Calibration!$C$2:$C$4,E234)</f>
        <v>446.07892159823638</v>
      </c>
      <c r="L234" s="2">
        <f>TREND(Calibration!$A$2:$A$4,Calibration!$D$2:$D$4,G234)</f>
        <v>487.04665887244857</v>
      </c>
    </row>
    <row r="235" spans="1:12" x14ac:dyDescent="0.25">
      <c r="A235">
        <v>1165088</v>
      </c>
      <c r="B235">
        <v>14.61200047</v>
      </c>
      <c r="C235">
        <v>0.6724</v>
      </c>
      <c r="D235">
        <v>9.9000003020963209E+37</v>
      </c>
      <c r="E235">
        <v>1.1411000499999999</v>
      </c>
      <c r="F235">
        <v>254.35299683</v>
      </c>
      <c r="G235">
        <v>1.2836999899999999</v>
      </c>
      <c r="H235">
        <v>9.9000003020963209E+37</v>
      </c>
      <c r="J235" s="2">
        <f>TREND(Calibration!$A$2:$A$4,Calibration!$B$2:$B$4,C235)</f>
        <v>429.13731669181561</v>
      </c>
      <c r="K235" s="2">
        <f>TREND(Calibration!$A$2:$A$4,Calibration!$C$2:$C$4,E235)</f>
        <v>441.91172303961895</v>
      </c>
      <c r="L235" s="2">
        <f>TREND(Calibration!$A$2:$A$4,Calibration!$D$2:$D$4,G235)</f>
        <v>488.15969169515927</v>
      </c>
    </row>
    <row r="236" spans="1:12" x14ac:dyDescent="0.25">
      <c r="A236">
        <v>1170089</v>
      </c>
      <c r="B236">
        <v>14.57299995</v>
      </c>
      <c r="C236">
        <v>0.67019998999999997</v>
      </c>
      <c r="D236">
        <v>1119.9110107399999</v>
      </c>
      <c r="E236">
        <v>1.1195000399999999</v>
      </c>
      <c r="F236">
        <v>494.01000977000001</v>
      </c>
      <c r="G236">
        <v>1.2841999500000001</v>
      </c>
      <c r="H236">
        <v>9.9000003020963209E+37</v>
      </c>
      <c r="J236" s="2">
        <f>TREND(Calibration!$A$2:$A$4,Calibration!$B$2:$B$4,C236)</f>
        <v>427.78789473888867</v>
      </c>
      <c r="K236" s="2">
        <f>TREND(Calibration!$A$2:$A$4,Calibration!$C$2:$C$4,E236)</f>
        <v>433.1726716161009</v>
      </c>
      <c r="L236" s="2">
        <f>TREND(Calibration!$A$2:$A$4,Calibration!$D$2:$D$4,G236)</f>
        <v>488.36579468520824</v>
      </c>
    </row>
    <row r="237" spans="1:12" x14ac:dyDescent="0.25">
      <c r="A237">
        <v>1175088</v>
      </c>
      <c r="B237">
        <v>14.54399967</v>
      </c>
      <c r="C237">
        <v>0.67019998999999997</v>
      </c>
      <c r="D237">
        <v>525.04699706999997</v>
      </c>
      <c r="E237">
        <v>1.1152000399999999</v>
      </c>
      <c r="F237">
        <v>683.72998046999999</v>
      </c>
      <c r="G237">
        <v>1.28100002</v>
      </c>
      <c r="H237">
        <v>1209.6789550799999</v>
      </c>
      <c r="J237" s="2">
        <f>TREND(Calibration!$A$2:$A$4,Calibration!$B$2:$B$4,C237)</f>
        <v>427.78789473888867</v>
      </c>
      <c r="K237" s="2">
        <f>TREND(Calibration!$A$2:$A$4,Calibration!$C$2:$C$4,E237)</f>
        <v>431.43295385110326</v>
      </c>
      <c r="L237" s="2">
        <f>TREND(Calibration!$A$2:$A$4,Calibration!$D$2:$D$4,G237)</f>
        <v>487.04665887244857</v>
      </c>
    </row>
    <row r="238" spans="1:12" x14ac:dyDescent="0.25">
      <c r="A238">
        <v>1180088</v>
      </c>
      <c r="B238">
        <v>14.565999980000001</v>
      </c>
      <c r="C238">
        <v>0.66700000000000004</v>
      </c>
      <c r="D238">
        <v>964.41302489999998</v>
      </c>
      <c r="E238">
        <v>1.11459994</v>
      </c>
      <c r="F238">
        <v>778.61999512</v>
      </c>
      <c r="G238">
        <v>1.27610004</v>
      </c>
      <c r="H238">
        <v>9.9000003020963209E+37</v>
      </c>
      <c r="J238" s="2">
        <f>TREND(Calibration!$A$2:$A$4,Calibration!$B$2:$B$4,C238)</f>
        <v>425.8251142264607</v>
      </c>
      <c r="K238" s="2">
        <f>TREND(Calibration!$A$2:$A$4,Calibration!$C$2:$C$4,E238)</f>
        <v>431.19016207650441</v>
      </c>
      <c r="L238" s="2">
        <f>TREND(Calibration!$A$2:$A$4,Calibration!$D$2:$D$4,G238)</f>
        <v>485.02669621707594</v>
      </c>
    </row>
    <row r="239" spans="1:12" x14ac:dyDescent="0.25">
      <c r="A239">
        <v>1185088</v>
      </c>
      <c r="B239">
        <v>14.56999969</v>
      </c>
      <c r="C239">
        <v>0.66479999000000001</v>
      </c>
      <c r="D239">
        <v>1318.3449707</v>
      </c>
      <c r="E239">
        <v>1.6444000000000001</v>
      </c>
      <c r="F239">
        <v>731.59997558999999</v>
      </c>
      <c r="G239">
        <v>1.27719998</v>
      </c>
      <c r="H239">
        <v>9.9000003020963209E+37</v>
      </c>
      <c r="J239" s="2">
        <f>TREND(Calibration!$A$2:$A$4,Calibration!$B$2:$B$4,C239)</f>
        <v>424.4756922735337</v>
      </c>
      <c r="K239" s="2">
        <f>TREND(Calibration!$A$2:$A$4,Calibration!$C$2:$C$4,E239)</f>
        <v>645.53959842041968</v>
      </c>
      <c r="L239" s="2">
        <f>TREND(Calibration!$A$2:$A$4,Calibration!$D$2:$D$4,G239)</f>
        <v>485.48013433787457</v>
      </c>
    </row>
    <row r="240" spans="1:12" x14ac:dyDescent="0.25">
      <c r="A240">
        <v>1190089</v>
      </c>
      <c r="B240">
        <v>14.54399967</v>
      </c>
      <c r="C240">
        <v>0.66700000000000004</v>
      </c>
      <c r="D240">
        <v>9.9000003020963209E+37</v>
      </c>
      <c r="E240">
        <v>1.21399999</v>
      </c>
      <c r="F240">
        <v>613.22399901999995</v>
      </c>
      <c r="G240">
        <v>1.27499998</v>
      </c>
      <c r="H240">
        <v>9.9000003020963209E+37</v>
      </c>
      <c r="J240" s="2">
        <f>TREND(Calibration!$A$2:$A$4,Calibration!$B$2:$B$4,C240)</f>
        <v>425.8251142264607</v>
      </c>
      <c r="K240" s="2">
        <f>TREND(Calibration!$A$2:$A$4,Calibration!$C$2:$C$4,E240)</f>
        <v>471.40598366409915</v>
      </c>
      <c r="L240" s="2">
        <f>TREND(Calibration!$A$2:$A$4,Calibration!$D$2:$D$4,G240)</f>
        <v>484.5732086276023</v>
      </c>
    </row>
    <row r="241" spans="1:12" x14ac:dyDescent="0.25">
      <c r="A241">
        <v>1195088</v>
      </c>
      <c r="B241">
        <v>14.53100014</v>
      </c>
      <c r="C241">
        <v>0.66530001000000005</v>
      </c>
      <c r="D241">
        <v>1316.5360107399999</v>
      </c>
      <c r="E241">
        <v>1.14429998</v>
      </c>
      <c r="F241">
        <v>701.72302246000004</v>
      </c>
      <c r="G241">
        <v>1.27499998</v>
      </c>
      <c r="H241">
        <v>9.9000003020963209E+37</v>
      </c>
      <c r="J241" s="2">
        <f>TREND(Calibration!$A$2:$A$4,Calibration!$B$2:$B$4,C241)</f>
        <v>424.7823899544091</v>
      </c>
      <c r="K241" s="2">
        <f>TREND(Calibration!$A$2:$A$4,Calibration!$C$2:$C$4,E241)</f>
        <v>443.20636840421179</v>
      </c>
      <c r="L241" s="2">
        <f>TREND(Calibration!$A$2:$A$4,Calibration!$D$2:$D$4,G241)</f>
        <v>484.5732086276023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7" sqref="R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AVERAGE('8C'!$J2:$J32) + Calibration!$C$11</f>
        <v>407.58378985063746</v>
      </c>
      <c r="C3" s="2">
        <f>'8C'!K32</f>
        <v>548.11539548883923</v>
      </c>
      <c r="D3" s="2">
        <f>'8C'!L32</f>
        <v>643.77992353302545</v>
      </c>
      <c r="E3" s="3">
        <f>(C3-B3)/(7*35314.6667/1400)</f>
        <v>0.79588238412116608</v>
      </c>
      <c r="G3" s="3">
        <f>AVERAGE('7C'!$J2:$J32) + Calibration!$C$11</f>
        <v>406.60041256973642</v>
      </c>
      <c r="H3" s="3">
        <f>'7C'!K32</f>
        <v>549.20776427348119</v>
      </c>
      <c r="I3" s="3">
        <f>'7C'!L32</f>
        <v>635.7412555835607</v>
      </c>
      <c r="J3" s="3">
        <f>(H3-G3)/(7*35314.6667/1400)</f>
        <v>0.80763810070870501</v>
      </c>
      <c r="L3" s="3">
        <f>AVERAGE('6C'!$J2:$J32) + Calibration!$C$11</f>
        <v>398.48017743336084</v>
      </c>
      <c r="M3" s="3">
        <f>'6C'!K32</f>
        <v>582.4242481567004</v>
      </c>
      <c r="N3" s="3">
        <f>'6C'!L32</f>
        <v>623.74507713607693</v>
      </c>
      <c r="O3" s="3">
        <f>(M3-L3)/(7*35314.6667/1400)</f>
        <v>1.0417432070700503</v>
      </c>
      <c r="Q3" s="3">
        <f>AVERAGE('5C'!$J146:$J176) + Calibration!$C$11</f>
        <v>393.84032075428013</v>
      </c>
      <c r="R3" s="3">
        <f>'5C'!K176</f>
        <v>635.95092143659519</v>
      </c>
      <c r="S3" s="3">
        <f>'5C'!L176</f>
        <v>605.68901072247547</v>
      </c>
      <c r="T3" s="3">
        <f>(R3-Q3)/(7*35314.6667/1400)</f>
        <v>1.3711617483979541</v>
      </c>
    </row>
    <row r="4" spans="1:20" x14ac:dyDescent="0.25">
      <c r="A4" s="3">
        <f t="shared" ref="A4:A35" si="0">1/12+A3</f>
        <v>2.5833333333333335</v>
      </c>
      <c r="B4" s="3">
        <f>AVERAGE('8C'!$J3:$J33) + Calibration!$C$11</f>
        <v>407.27314740389875</v>
      </c>
      <c r="C4" s="2">
        <f>'8C'!K33</f>
        <v>559.03923303190447</v>
      </c>
      <c r="D4" s="2">
        <f>'8C'!L33</f>
        <v>637.10162353702106</v>
      </c>
      <c r="E4" s="3">
        <f t="shared" ref="E4:E67" si="1">(C4-B4)/(7*35314.6667/1400)</f>
        <v>0.85950739344231564</v>
      </c>
      <c r="G4" s="3">
        <f>AVERAGE('7C'!$J3:$J33) + Calibration!$C$11</f>
        <v>406.30164161856055</v>
      </c>
      <c r="H4" s="3">
        <f>'7C'!K33</f>
        <v>562.51866451604451</v>
      </c>
      <c r="I4" s="3">
        <f>'7C'!L33</f>
        <v>632.19600053431475</v>
      </c>
      <c r="J4" s="3">
        <f t="shared" ref="J4:J67" si="2">(H4-G4)/(7*35314.6667/1400)</f>
        <v>0.88471469502774003</v>
      </c>
      <c r="L4" s="3">
        <f>AVERAGE('6C'!$J3:$J33) + Calibration!$C$11</f>
        <v>399.02627632018238</v>
      </c>
      <c r="M4" s="3">
        <f>'6C'!K33</f>
        <v>591.16329958021834</v>
      </c>
      <c r="N4" s="3">
        <f>'6C'!L33</f>
        <v>623.04429976213919</v>
      </c>
      <c r="O4" s="3">
        <f t="shared" ref="O4:O67" si="3">(M4-L4)/(7*35314.6667/1400)</f>
        <v>1.0881429231217179</v>
      </c>
      <c r="Q4" s="3">
        <f>AVERAGE('5C'!$J147:$J177) + Calibration!$C$11</f>
        <v>393.46636300500205</v>
      </c>
      <c r="R4" s="3">
        <f>'5C'!K177</f>
        <v>672.64684084980968</v>
      </c>
      <c r="S4" s="3">
        <f>'5C'!L177</f>
        <v>601.89642466486953</v>
      </c>
      <c r="T4" s="3">
        <f t="shared" ref="T4:T67" si="4">(R4-Q4)/(7*35314.6667/1400)</f>
        <v>1.5811021534846177</v>
      </c>
    </row>
    <row r="5" spans="1:20" x14ac:dyDescent="0.25">
      <c r="A5" s="3">
        <f t="shared" si="0"/>
        <v>2.666666666666667</v>
      </c>
      <c r="B5" s="3">
        <f>AVERAGE('8C'!$J4:$J34) + Calibration!$C$11</f>
        <v>406.7606871582563</v>
      </c>
      <c r="C5" s="2">
        <f>'8C'!K34</f>
        <v>550.05743838405078</v>
      </c>
      <c r="D5" s="2">
        <f>'8C'!L34</f>
        <v>640.44077147382848</v>
      </c>
      <c r="E5" s="3">
        <f t="shared" si="1"/>
        <v>0.81154242481237671</v>
      </c>
      <c r="G5" s="3">
        <f>AVERAGE('7C'!$J4:$J34) + Calibration!$C$11</f>
        <v>406.01276295379188</v>
      </c>
      <c r="H5" s="3">
        <f>'7C'!K34</f>
        <v>542.20847916522405</v>
      </c>
      <c r="I5" s="3">
        <f>'7C'!L34</f>
        <v>629.96988542021813</v>
      </c>
      <c r="J5" s="3">
        <f t="shared" si="2"/>
        <v>0.7713266409586822</v>
      </c>
      <c r="L5" s="3">
        <f>AVERAGE('6C'!$J4:$J34) + Calibration!$C$11</f>
        <v>399.47542245045486</v>
      </c>
      <c r="M5" s="3">
        <f>'6C'!K34</f>
        <v>589.6258624410267</v>
      </c>
      <c r="N5" s="3">
        <f>'6C'!L34</f>
        <v>620.15859406851985</v>
      </c>
      <c r="O5" s="3">
        <f t="shared" si="3"/>
        <v>1.0768921683781421</v>
      </c>
      <c r="Q5" s="3">
        <f>AVERAGE('5C'!$J148:$J178) + Calibration!$C$11</f>
        <v>392.98555981704459</v>
      </c>
      <c r="R5" s="3">
        <f>'5C'!K178</f>
        <v>751.09597043954739</v>
      </c>
      <c r="S5" s="3">
        <f>'5C'!L178</f>
        <v>612.36731071847987</v>
      </c>
      <c r="T5" s="3">
        <f t="shared" si="4"/>
        <v>2.0281115133531915</v>
      </c>
    </row>
    <row r="6" spans="1:20" x14ac:dyDescent="0.25">
      <c r="A6" s="3">
        <f t="shared" si="0"/>
        <v>2.7500000000000004</v>
      </c>
      <c r="B6" s="3">
        <f>AVERAGE('8C'!$J5:$J35) + Calibration!$C$11</f>
        <v>406.24822552758292</v>
      </c>
      <c r="C6" s="2">
        <f>'8C'!K35</f>
        <v>539.37634406532118</v>
      </c>
      <c r="D6" s="2">
        <f>'8C'!L35</f>
        <v>646.00598917844695</v>
      </c>
      <c r="E6" s="3">
        <f t="shared" si="1"/>
        <v>0.75395370240171766</v>
      </c>
      <c r="G6" s="3">
        <f>AVERAGE('7C'!$J5:$J35) + Calibration!$C$11</f>
        <v>405.72586330031697</v>
      </c>
      <c r="H6" s="3">
        <f>'7C'!K35</f>
        <v>547.67037163869747</v>
      </c>
      <c r="I6" s="3">
        <f>'7C'!L35</f>
        <v>631.28907482404247</v>
      </c>
      <c r="J6" s="3">
        <f t="shared" si="2"/>
        <v>0.80388417392811173</v>
      </c>
      <c r="L6" s="3">
        <f>AVERAGE('6C'!$J5:$J35) + Calibration!$C$11</f>
        <v>399.66734816081294</v>
      </c>
      <c r="M6" s="3">
        <f>'6C'!K35</f>
        <v>581.97922835241388</v>
      </c>
      <c r="N6" s="3">
        <f>'6C'!L35</f>
        <v>617.72642131065982</v>
      </c>
      <c r="O6" s="3">
        <f t="shared" si="3"/>
        <v>1.0324995092851941</v>
      </c>
      <c r="Q6" s="3">
        <f>AVERAGE('5C'!$J149:$J179) + Calibration!$C$11</f>
        <v>392.53641368677205</v>
      </c>
      <c r="R6" s="3">
        <f>'5C'!K179</f>
        <v>698.4189227199588</v>
      </c>
      <c r="S6" s="3">
        <f>'5C'!L179</f>
        <v>610.59468319385689</v>
      </c>
      <c r="T6" s="3">
        <f t="shared" si="4"/>
        <v>1.7323256177478619</v>
      </c>
    </row>
    <row r="7" spans="1:20" x14ac:dyDescent="0.25">
      <c r="A7" s="3">
        <f t="shared" si="0"/>
        <v>2.8333333333333339</v>
      </c>
      <c r="B7" s="3">
        <f>AVERAGE('8C'!$J6:$J36) + Calibration!$C$11</f>
        <v>405.64870461393701</v>
      </c>
      <c r="C7" s="2">
        <f>'8C'!K36</f>
        <v>521.00815305944911</v>
      </c>
      <c r="D7" s="2">
        <f>'8C'!L36</f>
        <v>646.8716868704081</v>
      </c>
      <c r="E7" s="3">
        <f t="shared" si="1"/>
        <v>0.65332316131139978</v>
      </c>
      <c r="G7" s="3">
        <f>AVERAGE('7C'!$J6:$J36) + Calibration!$C$11</f>
        <v>405.44687810912478</v>
      </c>
      <c r="H7" s="3">
        <f>'7C'!K36</f>
        <v>534.11672817179851</v>
      </c>
      <c r="I7" s="3">
        <f>'7C'!L36</f>
        <v>625.51770466069991</v>
      </c>
      <c r="J7" s="3">
        <f t="shared" si="2"/>
        <v>0.7287048814914836</v>
      </c>
      <c r="L7" s="3">
        <f>AVERAGE('6C'!$J6:$J36) + Calibration!$C$11</f>
        <v>399.97799040968999</v>
      </c>
      <c r="M7" s="3">
        <f>'6C'!K36</f>
        <v>596.38245287521136</v>
      </c>
      <c r="N7" s="3">
        <f>'6C'!L36</f>
        <v>620.15859406851985</v>
      </c>
      <c r="O7" s="3">
        <f t="shared" si="3"/>
        <v>1.112311007400907</v>
      </c>
      <c r="Q7" s="3">
        <f>AVERAGE('5C'!$J150:$J180) + Calibration!$C$11</f>
        <v>392.06748199437732</v>
      </c>
      <c r="R7" s="3">
        <f>'5C'!K180</f>
        <v>638.13565900587935</v>
      </c>
      <c r="S7" s="3">
        <f>'5C'!L180</f>
        <v>611.7077160165677</v>
      </c>
      <c r="T7" s="3">
        <f t="shared" si="4"/>
        <v>1.3935749647695359</v>
      </c>
    </row>
    <row r="8" spans="1:20" x14ac:dyDescent="0.25">
      <c r="A8" s="3">
        <f t="shared" si="0"/>
        <v>2.9166666666666674</v>
      </c>
      <c r="B8" s="3">
        <f>AVERAGE('8C'!$J7:$J37) + Calibration!$C$11</f>
        <v>405.05116251372357</v>
      </c>
      <c r="C8" s="2">
        <f>'8C'!K37</f>
        <v>515.54625654012034</v>
      </c>
      <c r="D8" s="2">
        <f>'8C'!L37</f>
        <v>645.09905934578512</v>
      </c>
      <c r="E8" s="3">
        <f t="shared" si="1"/>
        <v>0.62577452572359549</v>
      </c>
      <c r="G8" s="3">
        <f>AVERAGE('7C'!$J7:$J37) + Calibration!$C$11</f>
        <v>405.27473954378149</v>
      </c>
      <c r="H8" s="3">
        <f>'7C'!K37</f>
        <v>547.67037163869747</v>
      </c>
      <c r="I8" s="3">
        <f>'7C'!L37</f>
        <v>625.06426241751171</v>
      </c>
      <c r="J8" s="3">
        <f t="shared" si="2"/>
        <v>0.80643905437123076</v>
      </c>
      <c r="L8" s="3">
        <f>AVERAGE('6C'!$J7:$J37) + Calibration!$C$11</f>
        <v>400.20157317773311</v>
      </c>
      <c r="M8" s="3">
        <f>'6C'!K37</f>
        <v>619.96979313022121</v>
      </c>
      <c r="N8" s="3">
        <f>'6C'!L37</f>
        <v>620.15859406851985</v>
      </c>
      <c r="O8" s="3">
        <f t="shared" si="3"/>
        <v>1.2446285947956466</v>
      </c>
      <c r="Q8" s="3">
        <f>AVERAGE('5C'!$J151:$J181) + Calibration!$C$11</f>
        <v>391.73507477636093</v>
      </c>
      <c r="R8" s="3">
        <f>'5C'!K181</f>
        <v>623.04462290419656</v>
      </c>
      <c r="S8" s="3">
        <f>'5C'!L181</f>
        <v>610.59468319385689</v>
      </c>
      <c r="T8" s="3">
        <f t="shared" si="4"/>
        <v>1.3099913987172678</v>
      </c>
    </row>
    <row r="9" spans="1:20" x14ac:dyDescent="0.25">
      <c r="A9" s="3">
        <f t="shared" si="0"/>
        <v>3.0000000000000009</v>
      </c>
      <c r="B9" s="3">
        <f>AVERAGE('8C'!$J8:$J38) + Calibration!$C$11</f>
        <v>404.48527766905664</v>
      </c>
      <c r="C9" s="2">
        <f>'8C'!K38</f>
        <v>498.06815369308435</v>
      </c>
      <c r="D9" s="2">
        <f>'8C'!L38</f>
        <v>647.11902200115776</v>
      </c>
      <c r="E9" s="3">
        <f t="shared" si="1"/>
        <v>0.52999438912460528</v>
      </c>
      <c r="G9" s="3">
        <f>AVERAGE('7C'!$J8:$J38) + Calibration!$C$11</f>
        <v>404.87901662750272</v>
      </c>
      <c r="H9" s="3">
        <f>'7C'!K38</f>
        <v>552.24217595333482</v>
      </c>
      <c r="I9" s="3">
        <f>'7C'!L38</f>
        <v>624.40467183798921</v>
      </c>
      <c r="J9" s="3">
        <f t="shared" si="2"/>
        <v>0.83457199569623619</v>
      </c>
      <c r="L9" s="3">
        <f>AVERAGE('6C'!$J8:$J38) + Calibration!$C$11</f>
        <v>400.45681438849209</v>
      </c>
      <c r="M9" s="3">
        <f>'6C'!K38</f>
        <v>605.76884923322973</v>
      </c>
      <c r="N9" s="3">
        <f>'6C'!L38</f>
        <v>623.29163489288885</v>
      </c>
      <c r="O9" s="3">
        <f t="shared" si="3"/>
        <v>1.1627578795454843</v>
      </c>
      <c r="Q9" s="3">
        <f>AVERAGE('5C'!$J152:$J182) + Calibration!$C$11</f>
        <v>391.42443134031458</v>
      </c>
      <c r="R9" s="3">
        <f>'5C'!K182</f>
        <v>609.04600413741912</v>
      </c>
      <c r="S9" s="3">
        <f>'5C'!L182</f>
        <v>612.61464584922953</v>
      </c>
      <c r="T9" s="3">
        <f t="shared" si="4"/>
        <v>1.2324713391510191</v>
      </c>
    </row>
    <row r="10" spans="1:20" x14ac:dyDescent="0.25">
      <c r="A10" s="3">
        <f t="shared" si="0"/>
        <v>3.0833333333333344</v>
      </c>
      <c r="B10" s="3">
        <f>AVERAGE('8C'!$J9:$J39) + Calibration!$C$11</f>
        <v>403.85409949986433</v>
      </c>
      <c r="C10" s="2">
        <f>'8C'!K39</f>
        <v>498.06815369308435</v>
      </c>
      <c r="D10" s="2">
        <f>'8C'!L39</f>
        <v>641.7599114089777</v>
      </c>
      <c r="E10" s="3">
        <f t="shared" si="1"/>
        <v>0.53356898420462795</v>
      </c>
      <c r="G10" s="3">
        <f>AVERAGE('7C'!$J9:$J39) + Calibration!$C$11</f>
        <v>404.42987069509184</v>
      </c>
      <c r="H10" s="3">
        <f>'7C'!K39</f>
        <v>555.96435470766585</v>
      </c>
      <c r="I10" s="3">
        <f>'7C'!L39</f>
        <v>622.63204431336624</v>
      </c>
      <c r="J10" s="3">
        <f t="shared" si="2"/>
        <v>0.85819574795858966</v>
      </c>
      <c r="L10" s="3">
        <f>AVERAGE('6C'!$J9:$J39) + Calibration!$C$11</f>
        <v>400.59531688485652</v>
      </c>
      <c r="M10" s="3">
        <f>'6C'!K39</f>
        <v>598.56723899475867</v>
      </c>
      <c r="N10" s="3">
        <f>'6C'!L39</f>
        <v>623.74507713607693</v>
      </c>
      <c r="O10" s="3">
        <f t="shared" si="3"/>
        <v>1.121188110264125</v>
      </c>
      <c r="Q10" s="3">
        <f>AVERAGE('5C'!$J153:$J183) + Calibration!$C$11</f>
        <v>391.22063314508603</v>
      </c>
      <c r="R10" s="3">
        <f>'5C'!K183</f>
        <v>609.04600413741912</v>
      </c>
      <c r="S10" s="3">
        <f>'5C'!L183</f>
        <v>611.04812131465542</v>
      </c>
      <c r="T10" s="3">
        <f t="shared" si="4"/>
        <v>1.2336255235977243</v>
      </c>
    </row>
    <row r="11" spans="1:20" x14ac:dyDescent="0.25">
      <c r="A11" s="3">
        <f t="shared" si="0"/>
        <v>3.1666666666666679</v>
      </c>
      <c r="B11" s="3">
        <f>AVERAGE('8C'!$J10:$J40) + Calibration!$C$11</f>
        <v>403.21302765923372</v>
      </c>
      <c r="C11" s="2">
        <f>'8C'!K40</f>
        <v>486.49701976578189</v>
      </c>
      <c r="D11" s="2">
        <f>'8C'!L40</f>
        <v>644.1921295131234</v>
      </c>
      <c r="E11" s="3">
        <f t="shared" si="1"/>
        <v>0.47166800589709751</v>
      </c>
      <c r="G11" s="3">
        <f>AVERAGE('7C'!$J10:$J40) + Calibration!$C$11</f>
        <v>403.9371962094333</v>
      </c>
      <c r="H11" s="3">
        <f>'7C'!K40</f>
        <v>558.79644125730556</v>
      </c>
      <c r="I11" s="3">
        <f>'7C'!L40</f>
        <v>626.17729524022263</v>
      </c>
      <c r="J11" s="3">
        <f t="shared" si="2"/>
        <v>0.877025097608367</v>
      </c>
      <c r="L11" s="3">
        <f>AVERAGE('6C'!$J10:$J40) + Calibration!$C$11</f>
        <v>400.77537129751346</v>
      </c>
      <c r="M11" s="3">
        <f>'6C'!K40</f>
        <v>599.45732715359463</v>
      </c>
      <c r="N11" s="3">
        <f>'6C'!L40</f>
        <v>631.74251294484111</v>
      </c>
      <c r="O11" s="3">
        <f t="shared" si="3"/>
        <v>1.1252092935997109</v>
      </c>
      <c r="Q11" s="3">
        <f>AVERAGE('5C'!$J154:$J184) + Calibration!$C$11</f>
        <v>390.75961472780472</v>
      </c>
      <c r="R11" s="3">
        <f>'5C'!K184</f>
        <v>779.49786227938557</v>
      </c>
      <c r="S11" s="3">
        <f>'5C'!L184</f>
        <v>609.48160090247097</v>
      </c>
      <c r="T11" s="3">
        <f t="shared" si="4"/>
        <v>2.2015682654118369</v>
      </c>
    </row>
    <row r="12" spans="1:20" x14ac:dyDescent="0.25">
      <c r="A12" s="3">
        <f t="shared" si="0"/>
        <v>3.2500000000000013</v>
      </c>
      <c r="B12" s="3">
        <f>AVERAGE('8C'!$J11:$J41) + Calibration!$C$11</f>
        <v>402.69067255498379</v>
      </c>
      <c r="C12" s="2">
        <f>'8C'!K41</f>
        <v>501.9926575776293</v>
      </c>
      <c r="D12" s="2">
        <f>'8C'!L41</f>
        <v>646.21209216849593</v>
      </c>
      <c r="E12" s="3">
        <f t="shared" si="1"/>
        <v>0.5623838155756713</v>
      </c>
      <c r="G12" s="3">
        <f>AVERAGE('7C'!$J11:$J41) + Calibration!$C$11</f>
        <v>403.61666167414893</v>
      </c>
      <c r="H12" s="3">
        <f>'7C'!K41</f>
        <v>560.98122737685287</v>
      </c>
      <c r="I12" s="3">
        <f>'7C'!L41</f>
        <v>627.49648464404697</v>
      </c>
      <c r="J12" s="3">
        <f t="shared" si="2"/>
        <v>0.8912136537463281</v>
      </c>
      <c r="L12" s="3">
        <f>AVERAGE('6C'!$J11:$J41) + Calibration!$C$11</f>
        <v>400.63686761397975</v>
      </c>
      <c r="M12" s="3">
        <f>'6C'!K41</f>
        <v>611.02846512675239</v>
      </c>
      <c r="N12" s="3">
        <f>'6C'!L41</f>
        <v>624.15733670723955</v>
      </c>
      <c r="O12" s="3">
        <f t="shared" si="3"/>
        <v>1.1915253189280284</v>
      </c>
      <c r="Q12" s="3">
        <f>AVERAGE('5C'!$J155:$J185) + Calibration!$C$11</f>
        <v>390.44897247892766</v>
      </c>
      <c r="R12" s="3">
        <f>'5C'!K185</f>
        <v>651.24423816408398</v>
      </c>
      <c r="S12" s="3">
        <f>'5C'!L185</f>
        <v>606.5959405551373</v>
      </c>
      <c r="T12" s="3">
        <f t="shared" si="4"/>
        <v>1.4769799069640168</v>
      </c>
    </row>
    <row r="13" spans="1:20" x14ac:dyDescent="0.25">
      <c r="A13" s="3">
        <f t="shared" si="0"/>
        <v>3.3333333333333348</v>
      </c>
      <c r="B13" s="3">
        <f>AVERAGE('8C'!$J12:$J42) + Calibration!$C$11</f>
        <v>402.19799688215585</v>
      </c>
      <c r="C13" s="2">
        <f>'8C'!K42</f>
        <v>500.6979636627733</v>
      </c>
      <c r="D13" s="2">
        <f>'8C'!L42</f>
        <v>643.98602652307432</v>
      </c>
      <c r="E13" s="3">
        <f t="shared" si="1"/>
        <v>0.55784169006820861</v>
      </c>
      <c r="G13" s="3">
        <f>AVERAGE('7C'!$J12:$J42) + Calibration!$C$11</f>
        <v>403.26446750897929</v>
      </c>
      <c r="H13" s="3">
        <f>'7C'!K42</f>
        <v>553.13226815802625</v>
      </c>
      <c r="I13" s="3">
        <f>'7C'!L42</f>
        <v>625.06426241751171</v>
      </c>
      <c r="J13" s="3">
        <f t="shared" si="2"/>
        <v>0.84875670452835927</v>
      </c>
      <c r="L13" s="3">
        <f>AVERAGE('6C'!$J12:$J42) + Calibration!$C$11</f>
        <v>400.57355191571725</v>
      </c>
      <c r="M13" s="3">
        <f>'6C'!K42</f>
        <v>607.30628637242137</v>
      </c>
      <c r="N13" s="3">
        <f>'6C'!L42</f>
        <v>617.93252430070879</v>
      </c>
      <c r="O13" s="3">
        <f t="shared" si="3"/>
        <v>1.1708038261434539</v>
      </c>
      <c r="Q13" s="3">
        <f>AVERAGE('5C'!$J156:$J186) + Calibration!$C$11</f>
        <v>390.05324976051037</v>
      </c>
      <c r="R13" s="3">
        <f>'5C'!K186</f>
        <v>692.30968126612981</v>
      </c>
      <c r="S13" s="3">
        <f>'5C'!L186</f>
        <v>609.48160090247097</v>
      </c>
      <c r="T13" s="3">
        <f t="shared" si="4"/>
        <v>1.7117898015196016</v>
      </c>
    </row>
    <row r="14" spans="1:20" x14ac:dyDescent="0.25">
      <c r="A14" s="3">
        <f t="shared" si="0"/>
        <v>3.4166666666666683</v>
      </c>
      <c r="B14" s="3">
        <f>AVERAGE('8C'!$J13:$J43) + Calibration!$C$11</f>
        <v>401.82403774784706</v>
      </c>
      <c r="C14" s="2">
        <f>'8C'!K43</f>
        <v>491.51389243496885</v>
      </c>
      <c r="D14" s="2">
        <f>'8C'!L43</f>
        <v>641.30646916578962</v>
      </c>
      <c r="E14" s="3">
        <f t="shared" si="1"/>
        <v>0.50794677151588008</v>
      </c>
      <c r="G14" s="3">
        <f>AVERAGE('7C'!$J13:$J43) + Calibration!$C$11</f>
        <v>402.83708634784614</v>
      </c>
      <c r="H14" s="3">
        <f>'7C'!K43</f>
        <v>541.31838696053273</v>
      </c>
      <c r="I14" s="3">
        <f>'7C'!L43</f>
        <v>637.10162353702106</v>
      </c>
      <c r="J14" s="3">
        <f t="shared" si="2"/>
        <v>0.78427074953923648</v>
      </c>
      <c r="L14" s="3">
        <f>AVERAGE('6C'!$J13:$J43) + Calibration!$C$11</f>
        <v>400.42317693448234</v>
      </c>
      <c r="M14" s="3">
        <f>'6C'!K43</f>
        <v>595.73510389485568</v>
      </c>
      <c r="N14" s="3">
        <f>'6C'!L43</f>
        <v>619.95248695608143</v>
      </c>
      <c r="O14" s="3">
        <f t="shared" si="3"/>
        <v>1.1061235753380243</v>
      </c>
      <c r="Q14" s="3">
        <f>AVERAGE('5C'!$J157:$J187) + Calibration!$C$11</f>
        <v>389.90485379056918</v>
      </c>
      <c r="R14" s="3">
        <f>'5C'!K187</f>
        <v>666.53759939598058</v>
      </c>
      <c r="S14" s="3">
        <f>'5C'!L187</f>
        <v>611.7077160165677</v>
      </c>
      <c r="T14" s="3">
        <f t="shared" si="4"/>
        <v>1.5666734048797428</v>
      </c>
    </row>
    <row r="15" spans="1:20" x14ac:dyDescent="0.25">
      <c r="A15" s="3">
        <f t="shared" si="0"/>
        <v>3.5000000000000018</v>
      </c>
      <c r="B15" s="3">
        <f>AVERAGE('8C'!$J14:$J44) + Calibration!$C$11</f>
        <v>401.47184476984677</v>
      </c>
      <c r="C15" s="2">
        <f>'8C'!K44</f>
        <v>521.21047818966304</v>
      </c>
      <c r="D15" s="2">
        <f>'8C'!L44</f>
        <v>637.9673212289822</v>
      </c>
      <c r="E15" s="3">
        <f t="shared" si="1"/>
        <v>0.6781241031495634</v>
      </c>
      <c r="G15" s="3">
        <f>AVERAGE('7C'!$J14:$J44) + Calibration!$C$11</f>
        <v>402.48489336984591</v>
      </c>
      <c r="H15" s="3">
        <f>'7C'!K44</f>
        <v>574.97989469389358</v>
      </c>
      <c r="I15" s="3">
        <f>'7C'!L44</f>
        <v>638.42081294084551</v>
      </c>
      <c r="J15" s="3">
        <f t="shared" si="2"/>
        <v>0.97690289867041369</v>
      </c>
      <c r="L15" s="3">
        <f>AVERAGE('6C'!$J14:$J44) + Calibration!$C$11</f>
        <v>400.32622516724109</v>
      </c>
      <c r="M15" s="3">
        <f>'6C'!K44</f>
        <v>589.38311921669106</v>
      </c>
      <c r="N15" s="3">
        <f>'6C'!L44</f>
        <v>623.29163489288885</v>
      </c>
      <c r="O15" s="3">
        <f t="shared" si="3"/>
        <v>1.0706990138431631</v>
      </c>
      <c r="Q15" s="3">
        <f>AVERAGE('5C'!$J158:$J188) + Calibration!$C$11</f>
        <v>389.61597631296991</v>
      </c>
      <c r="R15" s="3">
        <f>'5C'!K188</f>
        <v>724.19100459010804</v>
      </c>
      <c r="S15" s="3">
        <f>'5C'!L188</f>
        <v>609.27549791242211</v>
      </c>
      <c r="T15" s="3">
        <f t="shared" si="4"/>
        <v>1.8948219510005349</v>
      </c>
    </row>
    <row r="16" spans="1:20" x14ac:dyDescent="0.25">
      <c r="A16" s="3">
        <f t="shared" si="0"/>
        <v>3.5833333333333353</v>
      </c>
      <c r="B16" s="3">
        <f>AVERAGE('8C'!$J15:$J45) + Calibration!$C$11</f>
        <v>401.14141537595486</v>
      </c>
      <c r="C16" s="2">
        <f>'8C'!K45</f>
        <v>505.91711695776632</v>
      </c>
      <c r="D16" s="2">
        <f>'8C'!L45</f>
        <v>641.7599114089777</v>
      </c>
      <c r="E16" s="3">
        <f t="shared" si="1"/>
        <v>0.59338349401333268</v>
      </c>
      <c r="G16" s="3">
        <f>AVERAGE('7C'!$J15:$J45) + Calibration!$C$11</f>
        <v>402.16435883456148</v>
      </c>
      <c r="H16" s="3">
        <f>'7C'!K45</f>
        <v>584.3662425016488</v>
      </c>
      <c r="I16" s="3">
        <f>'7C'!L45</f>
        <v>638.42081294084551</v>
      </c>
      <c r="J16" s="3">
        <f t="shared" si="2"/>
        <v>1.0318765583427538</v>
      </c>
      <c r="L16" s="3">
        <f>AVERAGE('6C'!$J15:$J45) + Calibration!$C$11</f>
        <v>400.09076971646601</v>
      </c>
      <c r="M16" s="3">
        <f>'6C'!K45</f>
        <v>582.62652878250628</v>
      </c>
      <c r="N16" s="3">
        <f>'6C'!L45</f>
        <v>625.723857119424</v>
      </c>
      <c r="O16" s="3">
        <f t="shared" si="3"/>
        <v>1.0337674180345031</v>
      </c>
      <c r="Q16" s="3">
        <f>AVERAGE('5C'!$J159:$J189) + Calibration!$C$11</f>
        <v>389.32709764820123</v>
      </c>
      <c r="R16" s="3">
        <f>'5C'!K189</f>
        <v>729.0056006793443</v>
      </c>
      <c r="S16" s="3">
        <f>'5C'!L189</f>
        <v>613.48034354119068</v>
      </c>
      <c r="T16" s="3">
        <f t="shared" si="4"/>
        <v>1.9237248133571825</v>
      </c>
    </row>
    <row r="17" spans="1:20" x14ac:dyDescent="0.25">
      <c r="A17" s="3">
        <f t="shared" si="0"/>
        <v>3.6666666666666687</v>
      </c>
      <c r="B17" s="3">
        <f>AVERAGE('8C'!$J16:$J46) + Calibration!$C$11</f>
        <v>400.92772489431911</v>
      </c>
      <c r="C17" s="2">
        <f>'8C'!K46</f>
        <v>509.43701508629135</v>
      </c>
      <c r="D17" s="2">
        <f>'8C'!L46</f>
        <v>636.64818541622242</v>
      </c>
      <c r="E17" s="3">
        <f t="shared" si="1"/>
        <v>0.61452818520851127</v>
      </c>
      <c r="G17" s="3">
        <f>AVERAGE('7C'!$J16:$J46) + Calibration!$C$11</f>
        <v>401.98232541061071</v>
      </c>
      <c r="H17" s="3">
        <f>'7C'!K46</f>
        <v>563.81331392649258</v>
      </c>
      <c r="I17" s="3">
        <f>'7C'!L46</f>
        <v>635.98859071431025</v>
      </c>
      <c r="J17" s="3">
        <f t="shared" si="2"/>
        <v>0.91650865568487361</v>
      </c>
      <c r="L17" s="3">
        <f>AVERAGE('6C'!$J16:$J46) + Calibration!$C$11</f>
        <v>399.69504699804872</v>
      </c>
      <c r="M17" s="3">
        <f>'6C'!K46</f>
        <v>570.812647585013</v>
      </c>
      <c r="N17" s="3">
        <f>'6C'!L46</f>
        <v>623.74507713607693</v>
      </c>
      <c r="O17" s="3">
        <f t="shared" si="3"/>
        <v>0.96910216959212736</v>
      </c>
      <c r="Q17" s="3">
        <f>AVERAGE('5C'!$J160:$J190) + Calibration!$C$11</f>
        <v>389.22025220952185</v>
      </c>
      <c r="R17" s="3">
        <f>'5C'!K190</f>
        <v>685.55309083194516</v>
      </c>
      <c r="S17" s="3">
        <f>'5C'!L190</f>
        <v>611.7077160165677</v>
      </c>
      <c r="T17" s="3">
        <f t="shared" si="4"/>
        <v>1.6782423073098027</v>
      </c>
    </row>
    <row r="18" spans="1:20" x14ac:dyDescent="0.25">
      <c r="A18" s="3">
        <f t="shared" si="0"/>
        <v>3.7500000000000022</v>
      </c>
      <c r="B18" s="3">
        <f>AVERAGE('8C'!$J17:$J47) + Calibration!$C$11</f>
        <v>400.92772489431906</v>
      </c>
      <c r="C18" s="2">
        <f>'8C'!K47</f>
        <v>532.82207876135044</v>
      </c>
      <c r="D18" s="2">
        <f>'8C'!L47</f>
        <v>632.64944277750283</v>
      </c>
      <c r="E18" s="3">
        <f t="shared" si="1"/>
        <v>0.74696643741525881</v>
      </c>
      <c r="G18" s="3">
        <f>AVERAGE('7C'!$J17:$J47) + Calibration!$C$11</f>
        <v>401.50152222265331</v>
      </c>
      <c r="H18" s="3">
        <f>'7C'!K47</f>
        <v>547.42762841436183</v>
      </c>
      <c r="I18" s="3">
        <f>'7C'!L47</f>
        <v>633.30903335702544</v>
      </c>
      <c r="J18" s="3">
        <f t="shared" si="2"/>
        <v>0.82643343306257799</v>
      </c>
      <c r="L18" s="3">
        <f>AVERAGE('6C'!$J17:$J47) + Calibration!$C$11</f>
        <v>399.27755950835376</v>
      </c>
      <c r="M18" s="3">
        <f>'6C'!K47</f>
        <v>583.51661694134236</v>
      </c>
      <c r="N18" s="3">
        <f>'6C'!L47</f>
        <v>623.29163489288885</v>
      </c>
      <c r="O18" s="3">
        <f t="shared" si="3"/>
        <v>1.0434138257518291</v>
      </c>
      <c r="Q18" s="3">
        <f>AVERAGE('5C'!$J161:$J191) + Calibration!$C$11</f>
        <v>389.29543900762383</v>
      </c>
      <c r="R18" s="3">
        <f>'5C'!K191</f>
        <v>627.61647576909718</v>
      </c>
      <c r="S18" s="3">
        <f>'5C'!L191</f>
        <v>610.38853073513292</v>
      </c>
      <c r="T18" s="3">
        <f t="shared" si="4"/>
        <v>1.3497000483454844</v>
      </c>
    </row>
    <row r="19" spans="1:20" x14ac:dyDescent="0.25">
      <c r="A19" s="3">
        <f t="shared" si="0"/>
        <v>3.8333333333333357</v>
      </c>
      <c r="B19" s="3">
        <f>AVERAGE('8C'!$J18:$J48) + Calibration!$C$11</f>
        <v>400.8307731270778</v>
      </c>
      <c r="C19" s="2">
        <f>'8C'!K48</f>
        <v>521.45322141399868</v>
      </c>
      <c r="D19" s="2">
        <f>'8C'!L48</f>
        <v>632.8555457675518</v>
      </c>
      <c r="E19" s="3">
        <f t="shared" si="1"/>
        <v>0.6831294731541151</v>
      </c>
      <c r="G19" s="3">
        <f>AVERAGE('7C'!$J18:$J48) + Calibration!$C$11</f>
        <v>401.03259033239698</v>
      </c>
      <c r="H19" s="3">
        <f>'7C'!K48</f>
        <v>542.65349896951045</v>
      </c>
      <c r="I19" s="3">
        <f>'7C'!L48</f>
        <v>629.31029071830585</v>
      </c>
      <c r="J19" s="3">
        <f t="shared" si="2"/>
        <v>0.80205150930739755</v>
      </c>
      <c r="L19" s="3">
        <f>AVERAGE('6C'!$J18:$J48) + Calibration!$C$11</f>
        <v>398.85017834722061</v>
      </c>
      <c r="M19" s="3">
        <f>'6C'!K48</f>
        <v>581.08913614772257</v>
      </c>
      <c r="N19" s="3">
        <f>'6C'!L48</f>
        <v>624.40467183798921</v>
      </c>
      <c r="O19" s="3">
        <f t="shared" si="3"/>
        <v>1.0320865228525684</v>
      </c>
      <c r="Q19" s="3">
        <f>AVERAGE('5C'!$J162:$J192) + Calibration!$C$11</f>
        <v>389.46757895799806</v>
      </c>
      <c r="R19" s="3">
        <f>'5C'!K192</f>
        <v>607.54903364261236</v>
      </c>
      <c r="S19" s="3">
        <f>'5C'!L192</f>
        <v>613.9337816619892</v>
      </c>
      <c r="T19" s="3">
        <f t="shared" si="4"/>
        <v>1.2350758201244147</v>
      </c>
    </row>
    <row r="20" spans="1:20" x14ac:dyDescent="0.25">
      <c r="A20" s="3">
        <f t="shared" si="0"/>
        <v>3.9166666666666692</v>
      </c>
      <c r="B20" s="3">
        <f>AVERAGE('8C'!$J19:$J49) + Calibration!$C$11</f>
        <v>400.94751065430296</v>
      </c>
      <c r="C20" s="2">
        <f>'8C'!K49</f>
        <v>522.30284697430511</v>
      </c>
      <c r="D20" s="2">
        <f>'8C'!L49</f>
        <v>629.0629555875563</v>
      </c>
      <c r="E20" s="3">
        <f t="shared" si="1"/>
        <v>0.68728008875701574</v>
      </c>
      <c r="G20" s="3">
        <f>AVERAGE('7C'!$J19:$J49) + Calibration!$C$11</f>
        <v>400.71205460994321</v>
      </c>
      <c r="H20" s="3">
        <f>'7C'!K49</f>
        <v>568.62791001572884</v>
      </c>
      <c r="I20" s="3">
        <f>'7C'!L49</f>
        <v>629.51644729941961</v>
      </c>
      <c r="J20" s="3">
        <f t="shared" si="2"/>
        <v>0.95096950415667159</v>
      </c>
      <c r="L20" s="3">
        <f>AVERAGE('6C'!$J19:$J49) + Calibration!$C$11</f>
        <v>398.49600517075714</v>
      </c>
      <c r="M20" s="3">
        <f>'6C'!K49</f>
        <v>581.97922835241388</v>
      </c>
      <c r="N20" s="3">
        <f>'6C'!L49</f>
        <v>627.49648464404697</v>
      </c>
      <c r="O20" s="3">
        <f t="shared" si="3"/>
        <v>1.0391332572404355</v>
      </c>
      <c r="Q20" s="3">
        <f>AVERAGE('5C'!$J163:$J193) + Calibration!$C$11</f>
        <v>389.5744241988159</v>
      </c>
      <c r="R20" s="3">
        <f>'5C'!K193</f>
        <v>591.3655761601691</v>
      </c>
      <c r="S20" s="3">
        <f>'5C'!L193</f>
        <v>613.02685595171704</v>
      </c>
      <c r="T20" s="3">
        <f t="shared" si="4"/>
        <v>1.1428178194379117</v>
      </c>
    </row>
    <row r="21" spans="1:20" x14ac:dyDescent="0.25">
      <c r="A21" s="3">
        <f t="shared" si="0"/>
        <v>4.0000000000000027</v>
      </c>
      <c r="B21" s="3">
        <f>AVERAGE('8C'!$J20:$J50) + Calibration!$C$11</f>
        <v>400.92574588302523</v>
      </c>
      <c r="C21" s="2">
        <f>'8C'!K50</f>
        <v>521.21047818966304</v>
      </c>
      <c r="D21" s="2">
        <f>'8C'!L50</f>
        <v>629.72255028946847</v>
      </c>
      <c r="E21" s="3">
        <f t="shared" si="1"/>
        <v>0.68121686283188276</v>
      </c>
      <c r="G21" s="3">
        <f>AVERAGE('7C'!$J20:$J50) + Calibration!$C$11</f>
        <v>400.45483438789034</v>
      </c>
      <c r="H21" s="3">
        <f>'7C'!K50</f>
        <v>557.70407247266348</v>
      </c>
      <c r="I21" s="3">
        <f>'7C'!L50</f>
        <v>629.96988542021813</v>
      </c>
      <c r="J21" s="3">
        <f t="shared" si="2"/>
        <v>0.89056051085297727</v>
      </c>
      <c r="L21" s="3">
        <f>AVERAGE('6C'!$J20:$J50) + Calibration!$C$11</f>
        <v>397.86482700156478</v>
      </c>
      <c r="M21" s="3">
        <f>'6C'!K50</f>
        <v>563.61103330068659</v>
      </c>
      <c r="N21" s="3">
        <f>'6C'!L50</f>
        <v>633.51514046946409</v>
      </c>
      <c r="O21" s="3">
        <f t="shared" si="3"/>
        <v>0.9386819799668209</v>
      </c>
      <c r="Q21" s="3">
        <f>AVERAGE('5C'!$J164:$J194) + Calibration!$C$11</f>
        <v>389.70303440877302</v>
      </c>
      <c r="R21" s="3">
        <f>'5C'!K194</f>
        <v>591.16329958021834</v>
      </c>
      <c r="S21" s="3">
        <f>'5C'!L194</f>
        <v>603.25679261832988</v>
      </c>
      <c r="T21" s="3">
        <f t="shared" si="4"/>
        <v>1.1409438853429432</v>
      </c>
    </row>
    <row r="22" spans="1:20" x14ac:dyDescent="0.25">
      <c r="A22" s="3">
        <f t="shared" si="0"/>
        <v>4.0833333333333357</v>
      </c>
      <c r="B22" s="3">
        <f>AVERAGE('8C'!$J21:$J51) + Calibration!$C$11</f>
        <v>400.88221614260823</v>
      </c>
      <c r="C22" s="2">
        <f>'8C'!K51</f>
        <v>545.6879106493642</v>
      </c>
      <c r="D22" s="2">
        <f>'8C'!L51</f>
        <v>634.17473104898659</v>
      </c>
      <c r="E22" s="3">
        <f t="shared" si="1"/>
        <v>0.82008812789817975</v>
      </c>
      <c r="G22" s="3">
        <f>AVERAGE('7C'!$J21:$J51) + Calibration!$C$11</f>
        <v>400.25103737983119</v>
      </c>
      <c r="H22" s="3">
        <f>'7C'!K51</f>
        <v>545.24284229481452</v>
      </c>
      <c r="I22" s="3">
        <f>'7C'!L51</f>
        <v>628.60951746675767</v>
      </c>
      <c r="J22" s="3">
        <f t="shared" si="2"/>
        <v>0.82114213987461093</v>
      </c>
      <c r="L22" s="3">
        <f>AVERAGE('6C'!$J21:$J51) + Calibration!$C$11</f>
        <v>397.19011790478618</v>
      </c>
      <c r="M22" s="3">
        <f>'6C'!K51</f>
        <v>591.16329958021834</v>
      </c>
      <c r="N22" s="3">
        <f>'6C'!L51</f>
        <v>630.17603787894211</v>
      </c>
      <c r="O22" s="3">
        <f t="shared" si="3"/>
        <v>1.0985417663615222</v>
      </c>
      <c r="Q22" s="3">
        <f>AVERAGE('5C'!$J165:$J195) + Calibration!$C$11</f>
        <v>389.86330286358452</v>
      </c>
      <c r="R22" s="3">
        <f>'5C'!K195</f>
        <v>590.9205563558827</v>
      </c>
      <c r="S22" s="3">
        <f>'5C'!L195</f>
        <v>606.80204354518628</v>
      </c>
      <c r="T22" s="3">
        <f t="shared" si="4"/>
        <v>1.1386614813629157</v>
      </c>
    </row>
    <row r="23" spans="1:20" x14ac:dyDescent="0.25">
      <c r="A23" s="3">
        <f t="shared" si="0"/>
        <v>4.1666666666666687</v>
      </c>
      <c r="B23" s="3">
        <f>AVERAGE('8C'!$J22:$J52) + Calibration!$C$11</f>
        <v>400.7634996040893</v>
      </c>
      <c r="C23" s="2">
        <f>'8C'!K52</f>
        <v>526.67237066313646</v>
      </c>
      <c r="D23" s="2">
        <f>'8C'!L52</f>
        <v>639.98728388435472</v>
      </c>
      <c r="E23" s="3">
        <f t="shared" si="1"/>
        <v>0.71306843770408368</v>
      </c>
      <c r="G23" s="3">
        <f>AVERAGE('7C'!$J22:$J52) + Calibration!$C$11</f>
        <v>400.09076991432744</v>
      </c>
      <c r="H23" s="3">
        <f>'7C'!K52</f>
        <v>537.59615965593855</v>
      </c>
      <c r="I23" s="3">
        <f>'7C'!L52</f>
        <v>618.38596654389698</v>
      </c>
      <c r="J23" s="3">
        <f t="shared" si="2"/>
        <v>0.77874380585113157</v>
      </c>
      <c r="L23" s="3">
        <f>AVERAGE('6C'!$J22:$J52) + Calibration!$C$11</f>
        <v>396.45209449477585</v>
      </c>
      <c r="M23" s="3">
        <f>'6C'!K52</f>
        <v>581.08913614772257</v>
      </c>
      <c r="N23" s="3">
        <f>'6C'!L52</f>
        <v>631.08291824292883</v>
      </c>
      <c r="O23" s="3">
        <f t="shared" si="3"/>
        <v>1.0456677573737185</v>
      </c>
      <c r="Q23" s="3">
        <f>AVERAGE('5C'!$J166:$J196) + Calibration!$C$11</f>
        <v>390.07699334522033</v>
      </c>
      <c r="R23" s="3">
        <f>'5C'!K196</f>
        <v>586.10596026664643</v>
      </c>
      <c r="S23" s="3">
        <f>'5C'!L196</f>
        <v>607.04942814461094</v>
      </c>
      <c r="T23" s="3">
        <f t="shared" si="4"/>
        <v>1.1101844374559882</v>
      </c>
    </row>
    <row r="24" spans="1:20" x14ac:dyDescent="0.25">
      <c r="A24" s="3">
        <f t="shared" si="0"/>
        <v>4.2500000000000018</v>
      </c>
      <c r="B24" s="3">
        <f>AVERAGE('8C'!$J23:$J53) + Calibration!$C$11</f>
        <v>400.77339307766596</v>
      </c>
      <c r="C24" s="2">
        <f>'8C'!K53</f>
        <v>501.9926575776293</v>
      </c>
      <c r="D24" s="2">
        <f>'8C'!L53</f>
        <v>646.00598917844695</v>
      </c>
      <c r="E24" s="3">
        <f t="shared" si="1"/>
        <v>0.57324207734891819</v>
      </c>
      <c r="G24" s="3">
        <f>AVERAGE('7C'!$J23:$J53) + Calibration!$C$11</f>
        <v>399.99579715837996</v>
      </c>
      <c r="H24" s="3">
        <f>'7C'!K53</f>
        <v>550.05743838405078</v>
      </c>
      <c r="I24" s="3">
        <f>'7C'!L53</f>
        <v>618.83945413337062</v>
      </c>
      <c r="J24" s="3">
        <f t="shared" si="2"/>
        <v>0.8498544953033399</v>
      </c>
      <c r="L24" s="3">
        <f>AVERAGE('6C'!$J23:$J53) + Calibration!$C$11</f>
        <v>395.76947212288377</v>
      </c>
      <c r="M24" s="3">
        <f>'6C'!K53</f>
        <v>568.62791001572884</v>
      </c>
      <c r="N24" s="3">
        <f>'6C'!L53</f>
        <v>628.4034144767088</v>
      </c>
      <c r="O24" s="3">
        <f t="shared" si="3"/>
        <v>0.97896117418457784</v>
      </c>
      <c r="Q24" s="3">
        <f>AVERAGE('5C'!$J167:$J197) + Calibration!$C$11</f>
        <v>390.4410588080911</v>
      </c>
      <c r="R24" s="3">
        <f>'5C'!K197</f>
        <v>607.75131022256301</v>
      </c>
      <c r="S24" s="3">
        <f>'5C'!L197</f>
        <v>602.59724738509271</v>
      </c>
      <c r="T24" s="3">
        <f t="shared" si="4"/>
        <v>1.2307082111833829</v>
      </c>
    </row>
    <row r="25" spans="1:20" x14ac:dyDescent="0.25">
      <c r="A25" s="3">
        <f t="shared" si="0"/>
        <v>4.3333333333333348</v>
      </c>
      <c r="B25" s="3">
        <f>AVERAGE('8C'!$J24:$J54) + Calibration!$C$11</f>
        <v>400.66654763898657</v>
      </c>
      <c r="C25" s="2">
        <f>'8C'!K54</f>
        <v>502.23540484782029</v>
      </c>
      <c r="D25" s="2">
        <f>'8C'!L54</f>
        <v>639.98728388435472</v>
      </c>
      <c r="E25" s="3">
        <f t="shared" si="1"/>
        <v>0.5752219499714758</v>
      </c>
      <c r="G25" s="3">
        <f>AVERAGE('7C'!$J24:$J54) + Calibration!$C$11</f>
        <v>400.04922037237361</v>
      </c>
      <c r="H25" s="3">
        <f>'7C'!K54</f>
        <v>546.57795430379224</v>
      </c>
      <c r="I25" s="3">
        <f>'7C'!L54</f>
        <v>623.95122959480091</v>
      </c>
      <c r="J25" s="3">
        <f t="shared" si="2"/>
        <v>0.8298463365161457</v>
      </c>
      <c r="L25" s="3">
        <f>AVERAGE('6C'!$J24:$J54) + Calibration!$C$11</f>
        <v>395.05321348415123</v>
      </c>
      <c r="M25" s="3">
        <f>'6C'!K54</f>
        <v>571.90501636965496</v>
      </c>
      <c r="N25" s="3">
        <f>'6C'!L54</f>
        <v>625.27036952995024</v>
      </c>
      <c r="O25" s="3">
        <f t="shared" si="3"/>
        <v>1.0015770749749351</v>
      </c>
      <c r="Q25" s="3">
        <f>AVERAGE('5C'!$J168:$J198) + Calibration!$C$11</f>
        <v>390.60132726290249</v>
      </c>
      <c r="R25" s="3">
        <f>'5C'!K198</f>
        <v>589.18083859088506</v>
      </c>
      <c r="S25" s="3">
        <f>'5C'!L198</f>
        <v>604.57597789976478</v>
      </c>
      <c r="T25" s="3">
        <f t="shared" si="4"/>
        <v>1.1246291124020862</v>
      </c>
    </row>
    <row r="26" spans="1:20" x14ac:dyDescent="0.25">
      <c r="A26" s="3">
        <f t="shared" si="0"/>
        <v>4.4166666666666679</v>
      </c>
      <c r="B26" s="3">
        <f>AVERAGE('8C'!$J25:$J55) + Calibration!$C$11</f>
        <v>400.64478266984719</v>
      </c>
      <c r="C26" s="2">
        <f>'8C'!K55</f>
        <v>521.21047818966304</v>
      </c>
      <c r="D26" s="2">
        <f>'8C'!L55</f>
        <v>640.44077147382848</v>
      </c>
      <c r="E26" s="3">
        <f t="shared" si="1"/>
        <v>0.68280806127396265</v>
      </c>
      <c r="G26" s="3">
        <f>AVERAGE('7C'!$J25:$J55) + Calibration!$C$11</f>
        <v>400.09077110149678</v>
      </c>
      <c r="H26" s="3">
        <f>'7C'!K55</f>
        <v>533.2266359671072</v>
      </c>
      <c r="I26" s="3">
        <f>'7C'!L55</f>
        <v>626.83688994213469</v>
      </c>
      <c r="J26" s="3">
        <f t="shared" si="2"/>
        <v>0.7539975727173458</v>
      </c>
      <c r="L26" s="3">
        <f>AVERAGE('6C'!$J25:$J55) + Calibration!$C$11</f>
        <v>394.29540431415705</v>
      </c>
      <c r="M26" s="3">
        <f>'6C'!K55</f>
        <v>570.36762373487136</v>
      </c>
      <c r="N26" s="3">
        <f>'6C'!L55</f>
        <v>622.63204431336624</v>
      </c>
      <c r="O26" s="3">
        <f t="shared" si="3"/>
        <v>0.99716200589662818</v>
      </c>
      <c r="Q26" s="3">
        <f>AVERAGE('5C'!$J169:$J199) + Calibration!$C$11</f>
        <v>390.7714880041213</v>
      </c>
      <c r="R26" s="3">
        <f>'5C'!K199</f>
        <v>623.04462290419656</v>
      </c>
      <c r="S26" s="3">
        <f>'5C'!L199</f>
        <v>605.02942014295286</v>
      </c>
      <c r="T26" s="3">
        <f t="shared" si="4"/>
        <v>1.3154485464821064</v>
      </c>
    </row>
    <row r="27" spans="1:20" x14ac:dyDescent="0.25">
      <c r="A27" s="3">
        <f t="shared" si="0"/>
        <v>4.5000000000000009</v>
      </c>
      <c r="B27" s="3">
        <f>AVERAGE('8C'!$J26:$J56) + Calibration!$C$11</f>
        <v>400.57157468517738</v>
      </c>
      <c r="C27" s="2">
        <f>'8C'!K56</f>
        <v>514.25161117552761</v>
      </c>
      <c r="D27" s="2">
        <f>'8C'!L56</f>
        <v>633.76247560021363</v>
      </c>
      <c r="E27" s="3">
        <f t="shared" si="1"/>
        <v>0.64381203116579444</v>
      </c>
      <c r="G27" s="3">
        <f>AVERAGE('7C'!$J26:$J56) + Calibration!$C$11</f>
        <v>400.05911265878092</v>
      </c>
      <c r="H27" s="3">
        <f>'7C'!K56</f>
        <v>541.11606183031881</v>
      </c>
      <c r="I27" s="3">
        <f>'7C'!L56</f>
        <v>631.53640995479202</v>
      </c>
      <c r="J27" s="3">
        <f t="shared" si="2"/>
        <v>0.79885759857129213</v>
      </c>
      <c r="L27" s="3">
        <f>AVERAGE('6C'!$J26:$J56) + Calibration!$C$11</f>
        <v>393.52572246143097</v>
      </c>
      <c r="M27" s="3">
        <f>'6C'!K56</f>
        <v>576.96235568322697</v>
      </c>
      <c r="N27" s="3">
        <f>'6C'!L56</f>
        <v>623.04429976213919</v>
      </c>
      <c r="O27" s="3">
        <f t="shared" si="3"/>
        <v>1.0388694010910542</v>
      </c>
      <c r="Q27" s="3">
        <f>AVERAGE('5C'!$J170:$J200) + Calibration!$C$11</f>
        <v>390.98517848575716</v>
      </c>
      <c r="R27" s="3">
        <f>'5C'!K200</f>
        <v>575.62724367424926</v>
      </c>
      <c r="S27" s="3">
        <f>'5C'!L200</f>
        <v>597.44423978296174</v>
      </c>
      <c r="T27" s="3">
        <f t="shared" si="4"/>
        <v>1.0456962075108136</v>
      </c>
    </row>
    <row r="28" spans="1:20" x14ac:dyDescent="0.25">
      <c r="A28" s="3">
        <f t="shared" si="0"/>
        <v>4.5833333333333339</v>
      </c>
      <c r="B28" s="3">
        <f>AVERAGE('8C'!$J27:$J57) + Calibration!$C$11</f>
        <v>400.50825918477648</v>
      </c>
      <c r="C28" s="2">
        <f>'8C'!K57</f>
        <v>531.72970997670836</v>
      </c>
      <c r="D28" s="2">
        <f>'8C'!L57</f>
        <v>638.62691593089448</v>
      </c>
      <c r="E28" s="3">
        <f t="shared" si="1"/>
        <v>0.74315553878316443</v>
      </c>
      <c r="G28" s="3">
        <f>AVERAGE('7C'!$J27:$J57) + Calibration!$C$11</f>
        <v>400.16595789959894</v>
      </c>
      <c r="H28" s="3">
        <f>'7C'!K57</f>
        <v>568.18283761532393</v>
      </c>
      <c r="I28" s="3">
        <f>'7C'!L57</f>
        <v>628.4034144767088</v>
      </c>
      <c r="J28" s="3">
        <f t="shared" si="2"/>
        <v>0.95154164213434289</v>
      </c>
      <c r="L28" s="3">
        <f>AVERAGE('6C'!$J27:$J57) + Calibration!$C$11</f>
        <v>392.84112107824495</v>
      </c>
      <c r="M28" s="3">
        <f>'6C'!K57</f>
        <v>578.45933022388886</v>
      </c>
      <c r="N28" s="3">
        <f>'6C'!L57</f>
        <v>627.74381977479652</v>
      </c>
      <c r="O28" s="3">
        <f t="shared" si="3"/>
        <v>1.0512244712514525</v>
      </c>
      <c r="Q28" s="3">
        <f>AVERAGE('5C'!$J171:$J201) + Calibration!$C$11</f>
        <v>391.15533942483756</v>
      </c>
      <c r="R28" s="3">
        <f>'5C'!K201</f>
        <v>602.28941370323435</v>
      </c>
      <c r="S28" s="3">
        <f>'5C'!L201</f>
        <v>602.8033503751418</v>
      </c>
      <c r="T28" s="3">
        <f t="shared" si="4"/>
        <v>1.1957302390646476</v>
      </c>
    </row>
    <row r="29" spans="1:20" x14ac:dyDescent="0.25">
      <c r="A29" s="3">
        <f t="shared" si="0"/>
        <v>4.666666666666667</v>
      </c>
      <c r="B29" s="3">
        <f>AVERAGE('8C'!$J28:$J58) + Calibration!$C$11</f>
        <v>400.56168239877013</v>
      </c>
      <c r="C29" s="2">
        <f>'8C'!K58</f>
        <v>523.39521575894707</v>
      </c>
      <c r="D29" s="2">
        <f>'8C'!L58</f>
        <v>630.6294801221303</v>
      </c>
      <c r="E29" s="3">
        <f t="shared" si="1"/>
        <v>0.69565166452598537</v>
      </c>
      <c r="G29" s="3">
        <f>AVERAGE('7C'!$J28:$J58) + Calibration!$C$11</f>
        <v>400.42317812165174</v>
      </c>
      <c r="H29" s="3">
        <f>'7C'!K58</f>
        <v>543.74586775415253</v>
      </c>
      <c r="I29" s="3">
        <f>'7C'!L58</f>
        <v>627.74381977479652</v>
      </c>
      <c r="J29" s="3">
        <f t="shared" si="2"/>
        <v>0.81168932358917478</v>
      </c>
      <c r="L29" s="3">
        <f>AVERAGE('6C'!$J28:$J58) + Calibration!$C$11</f>
        <v>392.19015714906863</v>
      </c>
      <c r="M29" s="3">
        <f>'6C'!K58</f>
        <v>600.10462758368715</v>
      </c>
      <c r="N29" s="3">
        <f>'6C'!L58</f>
        <v>627.08422507288435</v>
      </c>
      <c r="O29" s="3">
        <f t="shared" si="3"/>
        <v>1.1774964334272962</v>
      </c>
      <c r="Q29" s="3">
        <f>AVERAGE('5C'!$J172:$J202) + Calibration!$C$11</f>
        <v>391.54116985684749</v>
      </c>
      <c r="R29" s="3">
        <f>'5C'!K202</f>
        <v>662.37035228709999</v>
      </c>
      <c r="S29" s="3">
        <f>'5C'!L202</f>
        <v>610.14119560438326</v>
      </c>
      <c r="T29" s="3">
        <f t="shared" si="4"/>
        <v>1.5338056832361522</v>
      </c>
    </row>
    <row r="30" spans="1:20" x14ac:dyDescent="0.25">
      <c r="A30" s="3">
        <f t="shared" si="0"/>
        <v>4.75</v>
      </c>
      <c r="B30" s="3">
        <f>AVERAGE('8C'!$J29:$J59) + Calibration!$C$11</f>
        <v>400.63686939473365</v>
      </c>
      <c r="C30" s="2">
        <f>'8C'!K59</f>
        <v>511.62180120583855</v>
      </c>
      <c r="D30" s="2">
        <f>'8C'!L59</f>
        <v>633.06169822627589</v>
      </c>
      <c r="E30" s="3">
        <f t="shared" si="1"/>
        <v>0.62854865800619264</v>
      </c>
      <c r="G30" s="3">
        <f>AVERAGE('7C'!$J29:$J59) + Calibration!$C$11</f>
        <v>400.85055928278484</v>
      </c>
      <c r="H30" s="3">
        <f>'7C'!K59</f>
        <v>567.53549268082361</v>
      </c>
      <c r="I30" s="3">
        <f>'7C'!L59</f>
        <v>625.97119225017354</v>
      </c>
      <c r="J30" s="3">
        <f t="shared" si="2"/>
        <v>0.94399833822041279</v>
      </c>
      <c r="L30" s="3">
        <f>AVERAGE('6C'!$J29:$J59) + Calibration!$C$11</f>
        <v>391.64603727354097</v>
      </c>
      <c r="M30" s="3">
        <f>'6C'!K59</f>
        <v>617.78500701067389</v>
      </c>
      <c r="N30" s="3">
        <f>'6C'!L59</f>
        <v>629.51644729941961</v>
      </c>
      <c r="O30" s="3">
        <f t="shared" si="3"/>
        <v>1.2807085036831618</v>
      </c>
      <c r="Q30" s="3">
        <f>AVERAGE('5C'!$J173:$J203) + Calibration!$C$11</f>
        <v>391.89336402201712</v>
      </c>
      <c r="R30" s="3">
        <f>'5C'!K203</f>
        <v>666.53759939598058</v>
      </c>
      <c r="S30" s="3">
        <f>'5C'!L203</f>
        <v>609.27549791242211</v>
      </c>
      <c r="T30" s="3">
        <f t="shared" si="4"/>
        <v>1.5554117370387834</v>
      </c>
    </row>
    <row r="31" spans="1:20" x14ac:dyDescent="0.25">
      <c r="A31" s="3">
        <f t="shared" si="0"/>
        <v>4.833333333333333</v>
      </c>
      <c r="B31" s="3">
        <f>AVERAGE('8C'!$J30:$J60) + Calibration!$C$11</f>
        <v>400.65665515471761</v>
      </c>
      <c r="C31" s="2">
        <f>'8C'!K60</f>
        <v>517.93332328547365</v>
      </c>
      <c r="D31" s="2">
        <f>'8C'!L60</f>
        <v>634.4220703021258</v>
      </c>
      <c r="E31" s="3">
        <f t="shared" si="1"/>
        <v>0.66418108446004975</v>
      </c>
      <c r="G31" s="3">
        <f>AVERAGE('7C'!$J30:$J60) + Calibration!$C$11</f>
        <v>401.34323376844344</v>
      </c>
      <c r="H31" s="3">
        <f>'7C'!K60</f>
        <v>558.59416063149956</v>
      </c>
      <c r="I31" s="3">
        <f>'7C'!L60</f>
        <v>627.08422507288435</v>
      </c>
      <c r="J31" s="3">
        <f t="shared" si="2"/>
        <v>0.89057007502809649</v>
      </c>
      <c r="L31" s="3">
        <f>AVERAGE('6C'!$J30:$J60) + Calibration!$C$11</f>
        <v>391.25031455512368</v>
      </c>
      <c r="M31" s="3">
        <f>'6C'!K60</f>
        <v>618.67509921536521</v>
      </c>
      <c r="N31" s="3">
        <f>'6C'!L60</f>
        <v>627.29033218532288</v>
      </c>
      <c r="O31" s="3">
        <f t="shared" si="3"/>
        <v>1.2879905484722669</v>
      </c>
      <c r="Q31" s="3">
        <f>AVERAGE('5C'!$J174:$J204) + Calibration!$C$11</f>
        <v>392.13871175919945</v>
      </c>
      <c r="R31" s="3">
        <f>'5C'!K204</f>
        <v>638.54026476189927</v>
      </c>
      <c r="S31" s="3">
        <f>'5C'!L204</f>
        <v>609.02816278167245</v>
      </c>
      <c r="T31" s="3">
        <f t="shared" si="4"/>
        <v>1.3954629961307254</v>
      </c>
    </row>
    <row r="32" spans="1:20" x14ac:dyDescent="0.25">
      <c r="A32" s="3">
        <f t="shared" si="0"/>
        <v>4.9166666666666661</v>
      </c>
      <c r="B32" s="3">
        <f>AVERAGE('8C'!$J31:$J61) + Calibration!$C$11</f>
        <v>400.74173562425779</v>
      </c>
      <c r="C32" s="2">
        <f>'8C'!K61</f>
        <v>524.48758454358915</v>
      </c>
      <c r="D32" s="2">
        <f>'8C'!L61</f>
        <v>633.06169822627589</v>
      </c>
      <c r="E32" s="3">
        <f t="shared" si="1"/>
        <v>0.70081844447554342</v>
      </c>
      <c r="G32" s="3">
        <f>AVERAGE('7C'!$J31:$J61) + Calibration!$C$11</f>
        <v>401.8774601703945</v>
      </c>
      <c r="H32" s="3">
        <f>'7C'!K61</f>
        <v>564.05605715082834</v>
      </c>
      <c r="I32" s="3">
        <f>'7C'!L61</f>
        <v>626.83688994213469</v>
      </c>
      <c r="J32" s="3">
        <f t="shared" si="2"/>
        <v>0.91847729079903118</v>
      </c>
      <c r="L32" s="3">
        <f>AVERAGE('6C'!$J31:$J61) + Calibration!$C$11</f>
        <v>390.9080138635307</v>
      </c>
      <c r="M32" s="3">
        <f>'6C'!K61</f>
        <v>602.93676268359002</v>
      </c>
      <c r="N32" s="3">
        <f>'6C'!L61</f>
        <v>633.51514046946409</v>
      </c>
      <c r="O32" s="3">
        <f t="shared" si="3"/>
        <v>1.200797111416936</v>
      </c>
      <c r="Q32" s="3">
        <f>AVERAGE('5C'!$J175:$J205) + Calibration!$C$11</f>
        <v>392.38406068355124</v>
      </c>
      <c r="R32" s="3">
        <f>'5C'!K205</f>
        <v>633.32111551276159</v>
      </c>
      <c r="S32" s="3">
        <f>'5C'!L205</f>
        <v>609.48160090247097</v>
      </c>
      <c r="T32" s="3">
        <f t="shared" si="4"/>
        <v>1.3645155248157013</v>
      </c>
    </row>
    <row r="33" spans="1:20" x14ac:dyDescent="0.25">
      <c r="A33" s="3">
        <f t="shared" si="0"/>
        <v>4.9999999999999991</v>
      </c>
      <c r="B33" s="3">
        <f>AVERAGE('8C'!$J32:$J62) + Calibration!$C$11</f>
        <v>400.97719107503286</v>
      </c>
      <c r="C33" s="2">
        <f>'8C'!K62</f>
        <v>521.21047818966304</v>
      </c>
      <c r="D33" s="2">
        <f>'8C'!L62</f>
        <v>633.51514046946409</v>
      </c>
      <c r="E33" s="3">
        <f t="shared" si="1"/>
        <v>0.68092550970971022</v>
      </c>
      <c r="G33" s="3">
        <f>AVERAGE('7C'!$J32:$J62) + Calibration!$C$11</f>
        <v>402.50666051546239</v>
      </c>
      <c r="H33" s="3">
        <f>'7C'!K62</f>
        <v>535.85644593679615</v>
      </c>
      <c r="I33" s="3">
        <f>'7C'!L62</f>
        <v>627.29033218532288</v>
      </c>
      <c r="J33" s="3">
        <f t="shared" si="2"/>
        <v>0.75520908382994167</v>
      </c>
      <c r="L33" s="3">
        <f>AVERAGE('6C'!$J32:$J62) + Calibration!$C$11</f>
        <v>390.51228995794418</v>
      </c>
      <c r="M33" s="3">
        <f>'6C'!K62</f>
        <v>587.19837760155167</v>
      </c>
      <c r="N33" s="3">
        <f>'6C'!L62</f>
        <v>622.83814730341521</v>
      </c>
      <c r="O33" s="3">
        <f t="shared" si="3"/>
        <v>1.1139059547947396</v>
      </c>
      <c r="Q33" s="3">
        <f>AVERAGE('5C'!$J176:$J206) + Calibration!$C$11</f>
        <v>392.59775136304859</v>
      </c>
      <c r="R33" s="3">
        <f>'5C'!K206</f>
        <v>643.35486085113553</v>
      </c>
      <c r="S33" s="3">
        <f>'5C'!L206</f>
        <v>610.38853073513292</v>
      </c>
      <c r="T33" s="3">
        <f t="shared" si="4"/>
        <v>1.4201301211096347</v>
      </c>
    </row>
    <row r="34" spans="1:20" x14ac:dyDescent="0.25">
      <c r="A34" s="3">
        <f t="shared" si="0"/>
        <v>5.0833333333333321</v>
      </c>
      <c r="B34" s="3">
        <f>AVERAGE('8C'!$J33:$J63) + Calibration!$C$11</f>
        <v>401.42633700744375</v>
      </c>
      <c r="C34" s="2">
        <f>'8C'!K63</f>
        <v>521.00815305944911</v>
      </c>
      <c r="D34" s="2">
        <f>'8C'!L63</f>
        <v>639.73994875360518</v>
      </c>
      <c r="E34" s="3">
        <f t="shared" si="1"/>
        <v>0.67723598847957045</v>
      </c>
      <c r="G34" s="3">
        <f>AVERAGE('7C'!$J33:$J63) + Calibration!$C$11</f>
        <v>403.1378386846547</v>
      </c>
      <c r="H34" s="3">
        <f>'7C'!K63</f>
        <v>566.24084327037554</v>
      </c>
      <c r="I34" s="3">
        <f>'7C'!L63</f>
        <v>635.98859071431025</v>
      </c>
      <c r="J34" s="3">
        <f t="shared" si="2"/>
        <v>0.92371255247169481</v>
      </c>
      <c r="L34" s="3">
        <f>AVERAGE('6C'!$J33:$J63) + Calibration!$C$11</f>
        <v>390.2867279807457</v>
      </c>
      <c r="M34" s="3">
        <f>'6C'!K63</f>
        <v>573.24017692889595</v>
      </c>
      <c r="N34" s="3">
        <f>'6C'!L63</f>
        <v>628.85685259750733</v>
      </c>
      <c r="O34" s="3">
        <f t="shared" si="3"/>
        <v>1.0361329500988905</v>
      </c>
      <c r="Q34" s="3">
        <f>AVERAGE('5C'!$J177:$J207) + Calibration!$C$11</f>
        <v>392.60764483662524</v>
      </c>
      <c r="R34" s="3">
        <f>'5C'!K207</f>
        <v>634.85855265195312</v>
      </c>
      <c r="S34" s="3">
        <f>'5C'!L207</f>
        <v>609.48160090247097</v>
      </c>
      <c r="T34" s="3">
        <f t="shared" si="4"/>
        <v>1.3719563595106949</v>
      </c>
    </row>
    <row r="35" spans="1:20" x14ac:dyDescent="0.25">
      <c r="A35" s="3">
        <f t="shared" si="0"/>
        <v>5.1666666666666652</v>
      </c>
      <c r="B35" s="3">
        <f>AVERAGE('8C'!$J34:$J64) + Calibration!$C$11</f>
        <v>401.74687292775906</v>
      </c>
      <c r="C35" s="2">
        <f>'8C'!K64</f>
        <v>518.62113486435896</v>
      </c>
      <c r="D35" s="2">
        <f>'8C'!L64</f>
        <v>639.08035405169301</v>
      </c>
      <c r="E35" s="3">
        <f t="shared" si="1"/>
        <v>0.66190210956514506</v>
      </c>
      <c r="G35" s="3">
        <f>AVERAGE('7C'!$J34:$J64) + Calibration!$C$11</f>
        <v>403.65030031532808</v>
      </c>
      <c r="H35" s="3">
        <f>'7C'!K64</f>
        <v>566.4431198503263</v>
      </c>
      <c r="I35" s="3">
        <f>'7C'!L64</f>
        <v>635.7412555835607</v>
      </c>
      <c r="J35" s="3">
        <f t="shared" si="2"/>
        <v>0.92195585997133711</v>
      </c>
      <c r="L35" s="3">
        <f>AVERAGE('6C'!$J34:$J64) + Calibration!$C$11</f>
        <v>389.96619225829193</v>
      </c>
      <c r="M35" s="3">
        <f>'6C'!K64</f>
        <v>560.53615902230331</v>
      </c>
      <c r="N35" s="3">
        <f>'6C'!L64</f>
        <v>632.40210764675328</v>
      </c>
      <c r="O35" s="3">
        <f t="shared" si="3"/>
        <v>0.96600071699961065</v>
      </c>
      <c r="Q35" s="3">
        <f>AVERAGE('5C'!$J178:$J208) + Calibration!$C$11</f>
        <v>392.71449007744309</v>
      </c>
      <c r="R35" s="3">
        <f>'5C'!K208</f>
        <v>627.85921899343282</v>
      </c>
      <c r="S35" s="3">
        <f>'5C'!L208</f>
        <v>616.8194914779981</v>
      </c>
      <c r="T35" s="3">
        <f t="shared" si="4"/>
        <v>1.3317114439366333</v>
      </c>
    </row>
    <row r="36" spans="1:20" x14ac:dyDescent="0.25">
      <c r="A36" s="3">
        <f t="shared" ref="A36:A68" si="5">1/12+A35</f>
        <v>5.2499999999999982</v>
      </c>
      <c r="B36" s="3">
        <f>AVERAGE('8C'!$J35:$J65) + Calibration!$C$11</f>
        <v>401.98034936724031</v>
      </c>
      <c r="C36" s="2">
        <f>'8C'!K65</f>
        <v>512.71416999048063</v>
      </c>
      <c r="D36" s="2">
        <f>'8C'!L65</f>
        <v>634.17473104898659</v>
      </c>
      <c r="E36" s="3">
        <f t="shared" si="1"/>
        <v>0.62712652260846802</v>
      </c>
      <c r="G36" s="3">
        <f>AVERAGE('7C'!$J35:$J65) + Calibration!$C$11</f>
        <v>404.46351171060957</v>
      </c>
      <c r="H36" s="3">
        <f>'7C'!K65</f>
        <v>589.6258624410267</v>
      </c>
      <c r="I36" s="3">
        <f>'7C'!L65</f>
        <v>633.76247560021363</v>
      </c>
      <c r="J36" s="3">
        <f t="shared" si="2"/>
        <v>1.0486427766875519</v>
      </c>
      <c r="L36" s="3">
        <f>AVERAGE('6C'!$J35:$J65) + Calibration!$C$11</f>
        <v>389.81779609048931</v>
      </c>
      <c r="M36" s="3">
        <f>'6C'!K65</f>
        <v>561.42624718113927</v>
      </c>
      <c r="N36" s="3">
        <f>'6C'!L65</f>
        <v>624.61077482803807</v>
      </c>
      <c r="O36" s="3">
        <f t="shared" si="3"/>
        <v>0.97188203727631362</v>
      </c>
      <c r="Q36" s="3">
        <f>AVERAGE('5C'!$J179:$J209) + Calibration!$C$11</f>
        <v>392.71449007744309</v>
      </c>
      <c r="R36" s="3">
        <f>'5C'!K209</f>
        <v>640.96779410578222</v>
      </c>
      <c r="S36" s="3">
        <f>'5C'!L209</f>
        <v>617.47903671123515</v>
      </c>
      <c r="T36" s="3">
        <f t="shared" si="4"/>
        <v>1.4059501460810282</v>
      </c>
    </row>
    <row r="37" spans="1:20" x14ac:dyDescent="0.25">
      <c r="A37" s="3">
        <f t="shared" si="5"/>
        <v>5.3333333333333313</v>
      </c>
      <c r="B37" s="3">
        <f>AVERAGE('8C'!$J36:$J66) + Calibration!$C$11</f>
        <v>402.36420078795646</v>
      </c>
      <c r="C37" s="2">
        <f>'8C'!K66</f>
        <v>514.00886795119197</v>
      </c>
      <c r="D37" s="2">
        <f>'8C'!L66</f>
        <v>636.19469370435922</v>
      </c>
      <c r="E37" s="3">
        <f t="shared" si="1"/>
        <v>0.63228498295998636</v>
      </c>
      <c r="G37" s="3">
        <f>AVERAGE('7C'!$J36:$J66) + Calibration!$C$11</f>
        <v>405.18966382291876</v>
      </c>
      <c r="H37" s="3">
        <f>'7C'!K66</f>
        <v>576.51728328282195</v>
      </c>
      <c r="I37" s="3">
        <f>'7C'!L66</f>
        <v>628.60951746675767</v>
      </c>
      <c r="J37" s="3">
        <f t="shared" si="2"/>
        <v>0.97029158403413829</v>
      </c>
      <c r="L37" s="3">
        <f>AVERAGE('6C'!$J36:$J66) + Calibration!$C$11</f>
        <v>389.86132583090631</v>
      </c>
      <c r="M37" s="3">
        <f>'6C'!K66</f>
        <v>566.88819225073121</v>
      </c>
      <c r="N37" s="3">
        <f>'6C'!L66</f>
        <v>623.49774200532727</v>
      </c>
      <c r="O37" s="3">
        <f t="shared" si="3"/>
        <v>1.0025685244245834</v>
      </c>
      <c r="Q37" s="3">
        <f>AVERAGE('5C'!$J180:$J210) + Calibration!$C$11</f>
        <v>392.85299376097691</v>
      </c>
      <c r="R37" s="3">
        <f>'5C'!K210</f>
        <v>637.04329022123727</v>
      </c>
      <c r="S37" s="3">
        <f>'5C'!L210</f>
        <v>610.59468319385689</v>
      </c>
      <c r="T37" s="3">
        <f t="shared" si="4"/>
        <v>1.3829398336655423</v>
      </c>
    </row>
    <row r="38" spans="1:20" x14ac:dyDescent="0.25">
      <c r="A38" s="3">
        <f t="shared" si="5"/>
        <v>5.4166666666666643</v>
      </c>
      <c r="B38" s="3">
        <f>AVERAGE('8C'!$J37:$J67) + Calibration!$C$11</f>
        <v>402.67484422400292</v>
      </c>
      <c r="C38" s="2">
        <f>'8C'!K67</f>
        <v>517.08369772516733</v>
      </c>
      <c r="D38" s="2">
        <f>'8C'!L67</f>
        <v>634.62822276084989</v>
      </c>
      <c r="E38" s="3">
        <f t="shared" si="1"/>
        <v>0.64793959106607901</v>
      </c>
      <c r="G38" s="3">
        <f>AVERAGE('7C'!$J37:$J67) + Calibration!$C$11</f>
        <v>405.8426069612504</v>
      </c>
      <c r="H38" s="3">
        <f>'7C'!K67</f>
        <v>555.51933085752421</v>
      </c>
      <c r="I38" s="3">
        <f>'7C'!L67</f>
        <v>634.17473104898659</v>
      </c>
      <c r="J38" s="3">
        <f t="shared" si="2"/>
        <v>0.84767456630858584</v>
      </c>
      <c r="L38" s="3">
        <f>AVERAGE('6C'!$J37:$J67) + Calibration!$C$11</f>
        <v>389.92464152916881</v>
      </c>
      <c r="M38" s="3">
        <f>'6C'!K67</f>
        <v>572.79510857434627</v>
      </c>
      <c r="N38" s="3">
        <f>'6C'!L67</f>
        <v>623.49774200532727</v>
      </c>
      <c r="O38" s="3">
        <f t="shared" si="3"/>
        <v>1.0356629929353258</v>
      </c>
      <c r="Q38" s="3">
        <f>AVERAGE('5C'!$J181:$J211) + Calibration!$C$11</f>
        <v>392.86288723455351</v>
      </c>
      <c r="R38" s="3">
        <f>'5C'!K211</f>
        <v>618.67509921536521</v>
      </c>
      <c r="S38" s="3">
        <f>'5C'!L211</f>
        <v>609.27549791242211</v>
      </c>
      <c r="T38" s="3">
        <f t="shared" si="4"/>
        <v>1.2788579538303368</v>
      </c>
    </row>
    <row r="39" spans="1:20" x14ac:dyDescent="0.25">
      <c r="A39" s="3">
        <f t="shared" si="5"/>
        <v>5.4999999999999973</v>
      </c>
      <c r="B39" s="3">
        <f>AVERAGE('8C'!$J38:$J68) + Calibration!$C$11</f>
        <v>402.8232403918056</v>
      </c>
      <c r="C39" s="2">
        <f>'8C'!K68</f>
        <v>512.26915018619422</v>
      </c>
      <c r="D39" s="2">
        <f>'8C'!L68</f>
        <v>634.17473104898659</v>
      </c>
      <c r="E39" s="3">
        <f t="shared" si="1"/>
        <v>0.61983260793107597</v>
      </c>
      <c r="G39" s="3">
        <f>AVERAGE('7C'!$J38:$J68) + Calibration!$C$11</f>
        <v>406.31351647776967</v>
      </c>
      <c r="H39" s="3">
        <f>'7C'!K68</f>
        <v>565.79577491582597</v>
      </c>
      <c r="I39" s="3">
        <f>'7C'!L68</f>
        <v>644.43946464387295</v>
      </c>
      <c r="J39" s="3">
        <f t="shared" si="2"/>
        <v>0.90320692981681905</v>
      </c>
      <c r="L39" s="3">
        <f>AVERAGE('6C'!$J38:$J68) + Calibration!$C$11</f>
        <v>390.08491018184191</v>
      </c>
      <c r="M39" s="3">
        <f>'6C'!K68</f>
        <v>568.18283761532393</v>
      </c>
      <c r="N39" s="3">
        <f>'6C'!L68</f>
        <v>623.04429976213919</v>
      </c>
      <c r="O39" s="3">
        <f t="shared" si="3"/>
        <v>1.0086343385111547</v>
      </c>
      <c r="Q39" s="3">
        <f>AVERAGE('5C'!$J182:$J212) + Calibration!$C$11</f>
        <v>392.83122898969918</v>
      </c>
      <c r="R39" s="3">
        <f>'5C'!K212</f>
        <v>601.84434534868478</v>
      </c>
      <c r="S39" s="3">
        <f>'5C'!L212</f>
        <v>611.50161302651873</v>
      </c>
      <c r="T39" s="3">
        <f t="shared" si="4"/>
        <v>1.1837184710509279</v>
      </c>
    </row>
    <row r="40" spans="1:20" x14ac:dyDescent="0.25">
      <c r="A40" s="3">
        <f t="shared" si="5"/>
        <v>5.5833333333333304</v>
      </c>
      <c r="B40" s="3">
        <f>AVERAGE('8C'!$J39:$J69) + Calibration!$C$11</f>
        <v>402.9835088466171</v>
      </c>
      <c r="C40" s="2">
        <f>'8C'!K69</f>
        <v>528.20981184818334</v>
      </c>
      <c r="D40" s="2">
        <f>'8C'!L69</f>
        <v>633.06169822627589</v>
      </c>
      <c r="E40" s="3">
        <f t="shared" si="1"/>
        <v>0.7092028027072742</v>
      </c>
      <c r="G40" s="3">
        <f>AVERAGE('7C'!$J39:$J69) + Calibration!$C$11</f>
        <v>406.84774189041292</v>
      </c>
      <c r="H40" s="3">
        <f>'7C'!K69</f>
        <v>556.16663128761661</v>
      </c>
      <c r="I40" s="3">
        <f>'7C'!L69</f>
        <v>637.76121823893322</v>
      </c>
      <c r="J40" s="3">
        <f t="shared" si="2"/>
        <v>0.84564801738425399</v>
      </c>
      <c r="L40" s="3">
        <f>AVERAGE('6C'!$J39:$J69) + Calibration!$C$11</f>
        <v>390.31047215904044</v>
      </c>
      <c r="M40" s="3">
        <f>'6C'!K69</f>
        <v>572.59282794854028</v>
      </c>
      <c r="N40" s="3">
        <f>'6C'!L69</f>
        <v>621.93121747075327</v>
      </c>
      <c r="O40" s="3">
        <f t="shared" si="3"/>
        <v>1.0323323016920889</v>
      </c>
      <c r="Q40" s="3">
        <f>AVERAGE('5C'!$J183:$J213) + Calibration!$C$11</f>
        <v>392.74614852015901</v>
      </c>
      <c r="R40" s="3">
        <f>'5C'!K213</f>
        <v>588.08846980624298</v>
      </c>
      <c r="S40" s="3">
        <f>'5C'!L213</f>
        <v>612.36731071847987</v>
      </c>
      <c r="T40" s="3">
        <f t="shared" si="4"/>
        <v>1.1062957096298121</v>
      </c>
    </row>
    <row r="41" spans="1:20" x14ac:dyDescent="0.25">
      <c r="A41" s="3">
        <f t="shared" si="5"/>
        <v>5.6666666666666634</v>
      </c>
      <c r="B41" s="3">
        <f>AVERAGE('8C'!$J40:$J70) + Calibration!$C$11</f>
        <v>403.30404476693235</v>
      </c>
      <c r="C41" s="2">
        <f>'8C'!K70</f>
        <v>527.56246286782766</v>
      </c>
      <c r="D41" s="2">
        <f>'8C'!L70</f>
        <v>635.7412555835607</v>
      </c>
      <c r="E41" s="3">
        <f t="shared" si="1"/>
        <v>0.70372131305373642</v>
      </c>
      <c r="G41" s="3">
        <f>AVERAGE('7C'!$J40:$J70) + Calibration!$C$11</f>
        <v>407.38196829236398</v>
      </c>
      <c r="H41" s="3">
        <f>'7C'!K70</f>
        <v>545.6879106493642</v>
      </c>
      <c r="I41" s="3">
        <f>'7C'!L70</f>
        <v>637.10162353702106</v>
      </c>
      <c r="J41" s="3">
        <f t="shared" si="2"/>
        <v>0.78327763097364989</v>
      </c>
      <c r="L41" s="3">
        <f>AVERAGE('6C'!$J40:$J70) + Calibration!$C$11</f>
        <v>390.62111559508685</v>
      </c>
      <c r="M41" s="3">
        <f>'6C'!K70</f>
        <v>563.16596494613691</v>
      </c>
      <c r="N41" s="3">
        <f>'6C'!L70</f>
        <v>623.95122959480091</v>
      </c>
      <c r="O41" s="3">
        <f t="shared" si="3"/>
        <v>0.97718520645729356</v>
      </c>
      <c r="Q41" s="3">
        <f>AVERAGE('5C'!$J184:$J214) + Calibration!$C$11</f>
        <v>392.57400856978478</v>
      </c>
      <c r="R41" s="3">
        <f>'5C'!K214</f>
        <v>681.58816885327849</v>
      </c>
      <c r="S41" s="3">
        <f>'5C'!L214</f>
        <v>611.91381900661668</v>
      </c>
      <c r="T41" s="3">
        <f t="shared" si="4"/>
        <v>1.6367939289286493</v>
      </c>
    </row>
    <row r="42" spans="1:20" x14ac:dyDescent="0.25">
      <c r="A42" s="3">
        <f t="shared" si="5"/>
        <v>5.7499999999999964</v>
      </c>
      <c r="B42" s="3">
        <f>AVERAGE('8C'!$J41:$J71) + Calibration!$C$11</f>
        <v>403.68987401177293</v>
      </c>
      <c r="C42" s="2">
        <f>'8C'!K71</f>
        <v>524.93265694399406</v>
      </c>
      <c r="D42" s="2">
        <f>'8C'!L71</f>
        <v>640.44077147382848</v>
      </c>
      <c r="E42" s="3">
        <f t="shared" si="1"/>
        <v>0.68664265735358687</v>
      </c>
      <c r="G42" s="3">
        <f>AVERAGE('7C'!$J41:$J71) + Calibration!$C$11</f>
        <v>407.73614028165809</v>
      </c>
      <c r="H42" s="3">
        <f>'7C'!K71</f>
        <v>540.46871284996314</v>
      </c>
      <c r="I42" s="3">
        <f>'7C'!L71</f>
        <v>635.7412555835607</v>
      </c>
      <c r="J42" s="3">
        <f t="shared" si="2"/>
        <v>0.75171357949304973</v>
      </c>
      <c r="L42" s="3">
        <f>AVERAGE('6C'!$J41:$J71) + Calibration!$C$11</f>
        <v>391.13555485202312</v>
      </c>
      <c r="M42" s="3">
        <f>'6C'!K71</f>
        <v>563.40875672073582</v>
      </c>
      <c r="N42" s="3">
        <f>'6C'!L71</f>
        <v>622.63204431336624</v>
      </c>
      <c r="O42" s="3">
        <f t="shared" si="3"/>
        <v>0.97564676643946746</v>
      </c>
      <c r="Q42" s="3">
        <f>AVERAGE('5C'!$J185:$J215) + Calibration!$C$11</f>
        <v>392.7026187797419</v>
      </c>
      <c r="R42" s="3">
        <f>'5C'!K215</f>
        <v>663.2604444917913</v>
      </c>
      <c r="S42" s="3">
        <f>'5C'!L215</f>
        <v>611.25422842709395</v>
      </c>
      <c r="T42" s="3">
        <f t="shared" si="4"/>
        <v>1.5322688899230039</v>
      </c>
    </row>
    <row r="43" spans="1:20" x14ac:dyDescent="0.25">
      <c r="A43" s="3">
        <f t="shared" si="5"/>
        <v>5.8333333333333295</v>
      </c>
      <c r="B43" s="3">
        <f>AVERAGE('8C'!$J42:$J72) + Calibration!$C$11</f>
        <v>404.10538387520495</v>
      </c>
      <c r="C43" s="2">
        <f>'8C'!K72</f>
        <v>528.85711227827574</v>
      </c>
      <c r="D43" s="2">
        <f>'8C'!L72</f>
        <v>643.98602652307432</v>
      </c>
      <c r="E43" s="3">
        <f t="shared" si="1"/>
        <v>0.70651511148522761</v>
      </c>
      <c r="G43" s="3">
        <f>AVERAGE('7C'!$J42:$J72) + Calibration!$C$11</f>
        <v>408.04480351924133</v>
      </c>
      <c r="H43" s="3">
        <f>'7C'!K72</f>
        <v>550.30018160838642</v>
      </c>
      <c r="I43" s="3">
        <f>'7C'!L72</f>
        <v>630.83558311217928</v>
      </c>
      <c r="J43" s="3">
        <f t="shared" si="2"/>
        <v>0.80564474413768195</v>
      </c>
      <c r="L43" s="3">
        <f>AVERAGE('6C'!$J42:$J72) + Calibration!$C$11</f>
        <v>391.88347173560999</v>
      </c>
      <c r="M43" s="3">
        <f>'6C'!K72</f>
        <v>558.35141740716392</v>
      </c>
      <c r="N43" s="3">
        <f>'6C'!L72</f>
        <v>622.17860207017804</v>
      </c>
      <c r="O43" s="3">
        <f t="shared" si="3"/>
        <v>0.94276945658702149</v>
      </c>
      <c r="Q43" s="3">
        <f>AVERAGE('5C'!$J186:$J216) + Calibration!$C$11</f>
        <v>392.59577353892411</v>
      </c>
      <c r="R43" s="3">
        <f>'5C'!K216</f>
        <v>679.20110615378042</v>
      </c>
      <c r="S43" s="3">
        <f>'5C'!L216</f>
        <v>611.04812131465542</v>
      </c>
      <c r="T43" s="3">
        <f t="shared" si="4"/>
        <v>1.6231518482084741</v>
      </c>
    </row>
    <row r="44" spans="1:20" x14ac:dyDescent="0.25">
      <c r="A44" s="3">
        <f t="shared" si="5"/>
        <v>5.9166666666666625</v>
      </c>
      <c r="B44" s="3">
        <f>AVERAGE('8C'!$J43:$J73) + Calibration!$C$11</f>
        <v>404.29928859685691</v>
      </c>
      <c r="C44" s="2">
        <f>'8C'!K73</f>
        <v>524.28530796363839</v>
      </c>
      <c r="D44" s="2">
        <f>'8C'!L73</f>
        <v>645.30516645822365</v>
      </c>
      <c r="E44" s="3">
        <f t="shared" si="1"/>
        <v>0.67952514113226203</v>
      </c>
      <c r="G44" s="3">
        <f>AVERAGE('7C'!$J43:$J73) + Calibration!$C$11</f>
        <v>408.49394945165221</v>
      </c>
      <c r="H44" s="3">
        <f>'7C'!K73</f>
        <v>544.15047351017245</v>
      </c>
      <c r="I44" s="3">
        <f>'7C'!L73</f>
        <v>633.96862805893772</v>
      </c>
      <c r="J44" s="3">
        <f t="shared" si="2"/>
        <v>0.76827299666130056</v>
      </c>
      <c r="L44" s="3">
        <f>AVERAGE('6C'!$J43:$J73) + Calibration!$C$11</f>
        <v>392.5779654052032</v>
      </c>
      <c r="M44" s="3">
        <f>'6C'!K73</f>
        <v>561.87131958154418</v>
      </c>
      <c r="N44" s="3">
        <f>'6C'!L73</f>
        <v>620.6120816579936</v>
      </c>
      <c r="O44" s="3">
        <f t="shared" si="3"/>
        <v>0.95877078843471553</v>
      </c>
      <c r="Q44" s="3">
        <f>AVERAGE('5C'!$J187:$J217) + Calibration!$C$11</f>
        <v>392.45726985539022</v>
      </c>
      <c r="R44" s="3">
        <f>'5C'!K217</f>
        <v>717.87948655632829</v>
      </c>
      <c r="S44" s="3">
        <f>'5C'!L217</f>
        <v>613.2742405511417</v>
      </c>
      <c r="T44" s="3">
        <f t="shared" si="4"/>
        <v>1.8429861987112455</v>
      </c>
    </row>
    <row r="45" spans="1:20" x14ac:dyDescent="0.25">
      <c r="A45" s="3">
        <f t="shared" si="5"/>
        <v>5.9999999999999956</v>
      </c>
      <c r="B45" s="3">
        <f>AVERAGE('8C'!$J44:$J74) + Calibration!$C$11</f>
        <v>404.45955724953001</v>
      </c>
      <c r="C45" s="2">
        <f>'8C'!K74</f>
        <v>526.9151138874721</v>
      </c>
      <c r="D45" s="2">
        <f>'8C'!L74</f>
        <v>645.09905934578512</v>
      </c>
      <c r="E45" s="3">
        <f t="shared" si="1"/>
        <v>0.69351104275290854</v>
      </c>
      <c r="G45" s="3">
        <f>AVERAGE('7C'!$J44:$J74) + Calibration!$C$11</f>
        <v>408.86790739879183</v>
      </c>
      <c r="H45" s="3">
        <f>'7C'!K74</f>
        <v>534.31905330201243</v>
      </c>
      <c r="I45" s="3">
        <f>'7C'!L74</f>
        <v>640.85298157631598</v>
      </c>
      <c r="J45" s="3">
        <f t="shared" si="2"/>
        <v>0.7104761710987384</v>
      </c>
      <c r="L45" s="3">
        <f>AVERAGE('6C'!$J44:$J74) + Calibration!$C$11</f>
        <v>393.27246026196582</v>
      </c>
      <c r="M45" s="3">
        <f>'6C'!K74</f>
        <v>573.24017692889595</v>
      </c>
      <c r="N45" s="3">
        <f>'6C'!L74</f>
        <v>618.83945413337062</v>
      </c>
      <c r="O45" s="3">
        <f t="shared" si="3"/>
        <v>1.0192236454941828</v>
      </c>
      <c r="Q45" s="3">
        <f>AVERAGE('5C'!$J188:$J218) + Calibration!$C$11</f>
        <v>392.22181440461515</v>
      </c>
      <c r="R45" s="3">
        <f>'5C'!K218</f>
        <v>646.87471042939728</v>
      </c>
      <c r="S45" s="3">
        <f>'5C'!L218</f>
        <v>617.93252430070879</v>
      </c>
      <c r="T45" s="3">
        <f t="shared" si="4"/>
        <v>1.4421933990660154</v>
      </c>
    </row>
    <row r="46" spans="1:20" x14ac:dyDescent="0.25">
      <c r="A46" s="3">
        <f t="shared" si="5"/>
        <v>6.0833333333333286</v>
      </c>
      <c r="B46" s="3">
        <f>AVERAGE('8C'!$J45:$J75) + Calibration!$C$11</f>
        <v>404.71677628441347</v>
      </c>
      <c r="C46" s="2">
        <f>'8C'!K75</f>
        <v>514.45388775547838</v>
      </c>
      <c r="D46" s="2">
        <f>'8C'!L75</f>
        <v>643.32643182116215</v>
      </c>
      <c r="E46" s="3">
        <f t="shared" si="1"/>
        <v>0.62148179057323449</v>
      </c>
      <c r="G46" s="3">
        <f>AVERAGE('7C'!$J45:$J75) + Calibration!$C$11</f>
        <v>409.18844331910708</v>
      </c>
      <c r="H46" s="3">
        <f>'7C'!K75</f>
        <v>532.57933553701469</v>
      </c>
      <c r="I46" s="3">
        <f>'7C'!L75</f>
        <v>638.42081294084551</v>
      </c>
      <c r="J46" s="3">
        <f t="shared" si="2"/>
        <v>0.69880819358211632</v>
      </c>
      <c r="L46" s="3">
        <f>AVERAGE('6C'!$J45:$J75) + Calibration!$C$11</f>
        <v>393.9451891602813</v>
      </c>
      <c r="M46" s="3">
        <f>'6C'!K75</f>
        <v>587.88614467602906</v>
      </c>
      <c r="N46" s="3">
        <f>'6C'!L75</f>
        <v>620.81818464804257</v>
      </c>
      <c r="O46" s="3">
        <f t="shared" si="3"/>
        <v>1.0983592577174046</v>
      </c>
      <c r="Q46" s="3">
        <f>AVERAGE('5C'!$J189:$J219) + Calibration!$C$11</f>
        <v>392.20004963333741</v>
      </c>
      <c r="R46" s="3">
        <f>'5C'!K219</f>
        <v>664.35281327643338</v>
      </c>
      <c r="S46" s="3">
        <f>'5C'!L219</f>
        <v>615.25297106581365</v>
      </c>
      <c r="T46" s="3">
        <f t="shared" si="4"/>
        <v>1.5413016124719419</v>
      </c>
    </row>
    <row r="47" spans="1:20" x14ac:dyDescent="0.25">
      <c r="A47" s="3">
        <f t="shared" si="5"/>
        <v>6.1666666666666616</v>
      </c>
      <c r="B47" s="3">
        <f>AVERAGE('8C'!$J46:$J76) + Calibration!$C$11</f>
        <v>404.9087019947716</v>
      </c>
      <c r="C47" s="2">
        <f>'8C'!K76</f>
        <v>521.89824121828508</v>
      </c>
      <c r="D47" s="2">
        <f>'8C'!L76</f>
        <v>639.98728388435472</v>
      </c>
      <c r="E47" s="3">
        <f t="shared" si="1"/>
        <v>0.66255496741535702</v>
      </c>
      <c r="G47" s="3">
        <f>AVERAGE('7C'!$J46:$J76) + Calibration!$C$11</f>
        <v>409.40213261357349</v>
      </c>
      <c r="H47" s="3">
        <f>'7C'!K76</f>
        <v>543.74586775415253</v>
      </c>
      <c r="I47" s="3">
        <f>'7C'!L76</f>
        <v>635.53510312483661</v>
      </c>
      <c r="J47" s="3">
        <f t="shared" si="2"/>
        <v>0.76083818817737292</v>
      </c>
      <c r="L47" s="3">
        <f>AVERAGE('6C'!$J46:$J76) + Calibration!$C$11</f>
        <v>394.85535252066569</v>
      </c>
      <c r="M47" s="3">
        <f>'6C'!K76</f>
        <v>591.56790533623837</v>
      </c>
      <c r="N47" s="3">
        <f>'6C'!L76</f>
        <v>619.29289225416915</v>
      </c>
      <c r="O47" s="3">
        <f t="shared" si="3"/>
        <v>1.1140558368377447</v>
      </c>
      <c r="Q47" s="3">
        <f>AVERAGE('5C'!$J190:$J220) + Calibration!$C$11</f>
        <v>392.03978236569526</v>
      </c>
      <c r="R47" s="3">
        <f>'5C'!K220</f>
        <v>787.54909807816296</v>
      </c>
      <c r="S47" s="3">
        <f>'5C'!L220</f>
        <v>609.48160090247097</v>
      </c>
      <c r="T47" s="3">
        <f t="shared" si="4"/>
        <v>2.2399153251103323</v>
      </c>
    </row>
    <row r="48" spans="1:20" x14ac:dyDescent="0.25">
      <c r="A48" s="3">
        <f t="shared" si="5"/>
        <v>6.2499999999999947</v>
      </c>
      <c r="B48" s="3">
        <f>AVERAGE('8C'!$J47:$J77) + Calibration!$C$11</f>
        <v>405.13426377410849</v>
      </c>
      <c r="C48" s="2">
        <f>'8C'!K77</f>
        <v>527.56246286782766</v>
      </c>
      <c r="D48" s="2">
        <f>'8C'!L77</f>
        <v>639.98728388435472</v>
      </c>
      <c r="E48" s="3">
        <f t="shared" si="1"/>
        <v>0.69335610687623539</v>
      </c>
      <c r="G48" s="3">
        <f>AVERAGE('7C'!$J47:$J77) + Calibration!$C$11</f>
        <v>409.53074262566912</v>
      </c>
      <c r="H48" s="3">
        <f>'7C'!K77</f>
        <v>546.57795430379224</v>
      </c>
      <c r="I48" s="3">
        <f>'7C'!L77</f>
        <v>637.76121823893322</v>
      </c>
      <c r="J48" s="3">
        <f t="shared" si="2"/>
        <v>0.77614897426243079</v>
      </c>
      <c r="L48" s="3">
        <f>AVERAGE('6C'!$J47:$J77) + Calibration!$C$11</f>
        <v>395.73187842704039</v>
      </c>
      <c r="M48" s="3">
        <f>'6C'!K77</f>
        <v>585.90368368669567</v>
      </c>
      <c r="N48" s="3">
        <f>'6C'!L77</f>
        <v>628.19725789559504</v>
      </c>
      <c r="O48" s="3">
        <f t="shared" si="3"/>
        <v>1.0770131677876222</v>
      </c>
      <c r="Q48" s="3">
        <f>AVERAGE('5C'!$J191:$J221) + Calibration!$C$11</f>
        <v>391.9428296091462</v>
      </c>
      <c r="R48" s="3">
        <f>'5C'!K221</f>
        <v>711.08242947775864</v>
      </c>
      <c r="S48" s="3">
        <f>'5C'!L221</f>
        <v>606.80204354518628</v>
      </c>
      <c r="T48" s="3">
        <f t="shared" si="4"/>
        <v>1.8074054192821387</v>
      </c>
    </row>
    <row r="49" spans="1:20" x14ac:dyDescent="0.25">
      <c r="A49" s="3">
        <f t="shared" si="5"/>
        <v>6.3333333333333277</v>
      </c>
      <c r="B49" s="3">
        <f>AVERAGE('8C'!$J48:$J78) + Calibration!$C$11</f>
        <v>405.18768580093274</v>
      </c>
      <c r="C49" s="2">
        <f>'8C'!K78</f>
        <v>528.85711227827574</v>
      </c>
      <c r="D49" s="2">
        <f>'8C'!L78</f>
        <v>643.0790966904126</v>
      </c>
      <c r="E49" s="3">
        <f t="shared" si="1"/>
        <v>0.70038563596208592</v>
      </c>
      <c r="G49" s="3">
        <f>AVERAGE('7C'!$J48:$J78) + Calibration!$C$11</f>
        <v>409.81962010326856</v>
      </c>
      <c r="H49" s="3">
        <f>'7C'!K78</f>
        <v>546.13293449950584</v>
      </c>
      <c r="I49" s="3">
        <f>'7C'!L78</f>
        <v>638.87425106164403</v>
      </c>
      <c r="J49" s="3">
        <f t="shared" si="2"/>
        <v>0.77199264291081227</v>
      </c>
      <c r="L49" s="3">
        <f>AVERAGE('6C'!$J48:$J78) + Calibration!$C$11</f>
        <v>396.68359231868641</v>
      </c>
      <c r="M49" s="3">
        <f>'6C'!K78</f>
        <v>605.76884923322973</v>
      </c>
      <c r="N49" s="3">
        <f>'6C'!L78</f>
        <v>628.60951746675767</v>
      </c>
      <c r="O49" s="3">
        <f t="shared" si="3"/>
        <v>1.1841270296601343</v>
      </c>
      <c r="Q49" s="3">
        <f>AVERAGE('5C'!$J192:$J222) + Calibration!$C$11</f>
        <v>391.60052891755322</v>
      </c>
      <c r="R49" s="3">
        <f>'5C'!K222</f>
        <v>689.23485149215446</v>
      </c>
      <c r="S49" s="3">
        <f>'5C'!L222</f>
        <v>617.93252430070879</v>
      </c>
      <c r="T49" s="3">
        <f t="shared" si="4"/>
        <v>1.6856130915974421</v>
      </c>
    </row>
    <row r="50" spans="1:20" x14ac:dyDescent="0.25">
      <c r="A50" s="3">
        <f t="shared" si="5"/>
        <v>6.4166666666666607</v>
      </c>
      <c r="B50" s="3">
        <f>AVERAGE('8C'!$J49:$J79) + Calibration!$C$11</f>
        <v>405.16592102965507</v>
      </c>
      <c r="C50" s="2">
        <f>'8C'!K79</f>
        <v>524.73037631818806</v>
      </c>
      <c r="D50" s="2">
        <f>'8C'!L79</f>
        <v>643.32643182116215</v>
      </c>
      <c r="E50" s="3">
        <f t="shared" si="1"/>
        <v>0.67713766806431719</v>
      </c>
      <c r="G50" s="3">
        <f>AVERAGE('7C'!$J49:$J79) + Calibration!$C$11</f>
        <v>410.02143948506483</v>
      </c>
      <c r="H50" s="3">
        <f>'7C'!K79</f>
        <v>535.00682037648971</v>
      </c>
      <c r="I50" s="3">
        <f>'7C'!L79</f>
        <v>641.55380429653928</v>
      </c>
      <c r="J50" s="3">
        <f t="shared" si="2"/>
        <v>0.70783837181974518</v>
      </c>
      <c r="L50" s="3">
        <f>AVERAGE('6C'!$J49:$J79) + Calibration!$C$11</f>
        <v>397.48493142695912</v>
      </c>
      <c r="M50" s="3">
        <f>'6C'!K79</f>
        <v>633.52339209271224</v>
      </c>
      <c r="N50" s="3">
        <f>'6C'!L79</f>
        <v>629.0629555875563</v>
      </c>
      <c r="O50" s="3">
        <f t="shared" si="3"/>
        <v>1.336772976910203</v>
      </c>
      <c r="Q50" s="3">
        <f>AVERAGE('5C'!$J193:$J223) + Calibration!$C$11</f>
        <v>391.23646325682103</v>
      </c>
      <c r="R50" s="3">
        <f>'5C'!K223</f>
        <v>702.5861698288395</v>
      </c>
      <c r="S50" s="3">
        <f>'5C'!L223</f>
        <v>616.61333901927401</v>
      </c>
      <c r="T50" s="3">
        <f t="shared" si="4"/>
        <v>1.7632883765657539</v>
      </c>
    </row>
    <row r="51" spans="1:20" x14ac:dyDescent="0.25">
      <c r="A51" s="3">
        <f t="shared" si="5"/>
        <v>6.4999999999999938</v>
      </c>
      <c r="B51" s="3">
        <f>AVERAGE('8C'!$J50:$J80) + Calibration!$C$11</f>
        <v>405.03731101755943</v>
      </c>
      <c r="C51" s="2">
        <f>'8C'!K80</f>
        <v>516.19360552047601</v>
      </c>
      <c r="D51" s="2">
        <f>'8C'!L80</f>
        <v>646.00598917844695</v>
      </c>
      <c r="E51" s="3">
        <f t="shared" si="1"/>
        <v>0.62951914821790778</v>
      </c>
      <c r="G51" s="3">
        <f>AVERAGE('7C'!$J50:$J80) + Calibration!$C$11</f>
        <v>410.18170793987633</v>
      </c>
      <c r="H51" s="3">
        <f>'7C'!K80</f>
        <v>559.03923303190447</v>
      </c>
      <c r="I51" s="3">
        <f>'7C'!L80</f>
        <v>643.98602652307432</v>
      </c>
      <c r="J51" s="3">
        <f t="shared" si="2"/>
        <v>0.84303514093212795</v>
      </c>
      <c r="L51" s="3">
        <f>AVERAGE('6C'!$J50:$J80) + Calibration!$C$11</f>
        <v>398.15963913870695</v>
      </c>
      <c r="M51" s="3">
        <f>'6C'!K80</f>
        <v>597.27254103404732</v>
      </c>
      <c r="N51" s="3">
        <f>'6C'!L80</f>
        <v>631.74251294484111</v>
      </c>
      <c r="O51" s="3">
        <f t="shared" si="3"/>
        <v>1.1276499001778224</v>
      </c>
      <c r="Q51" s="3">
        <f>AVERAGE('5C'!$J194:$J224) + Calibration!$C$11</f>
        <v>391.09796076045654</v>
      </c>
      <c r="R51" s="3">
        <f>'5C'!K224</f>
        <v>751.94559599985371</v>
      </c>
      <c r="S51" s="3">
        <f>'5C'!L224</f>
        <v>614.38727337385239</v>
      </c>
      <c r="T51" s="3">
        <f t="shared" si="4"/>
        <v>2.0436134272755129</v>
      </c>
    </row>
    <row r="52" spans="1:20" x14ac:dyDescent="0.25">
      <c r="A52" s="3">
        <f t="shared" si="5"/>
        <v>6.5833333333333268</v>
      </c>
      <c r="B52" s="3">
        <f>AVERAGE('8C'!$J51:$J81) + Calibration!$C$11</f>
        <v>405.13426278480068</v>
      </c>
      <c r="C52" s="2">
        <f>'8C'!K81</f>
        <v>524.73037631818806</v>
      </c>
      <c r="D52" s="2">
        <f>'8C'!L81</f>
        <v>643.77992353302545</v>
      </c>
      <c r="E52" s="3">
        <f t="shared" si="1"/>
        <v>0.67731696039700906</v>
      </c>
      <c r="G52" s="3">
        <f>AVERAGE('7C'!$J51:$J81) + Calibration!$C$11</f>
        <v>410.23513115386999</v>
      </c>
      <c r="H52" s="3">
        <f>'7C'!K81</f>
        <v>550.94748203847882</v>
      </c>
      <c r="I52" s="3">
        <f>'7C'!L81</f>
        <v>631.74251294484111</v>
      </c>
      <c r="J52" s="3">
        <f t="shared" si="2"/>
        <v>0.79690601120473736</v>
      </c>
      <c r="L52" s="3">
        <f>AVERAGE('6C'!$J51:$J81) + Calibration!$C$11</f>
        <v>398.76905372379093</v>
      </c>
      <c r="M52" s="3">
        <f>'6C'!K81</f>
        <v>595.53282326904969</v>
      </c>
      <c r="N52" s="3">
        <f>'6C'!L81</f>
        <v>625.06426241751171</v>
      </c>
      <c r="O52" s="3">
        <f t="shared" si="3"/>
        <v>1.1143458960934141</v>
      </c>
      <c r="Q52" s="3">
        <f>AVERAGE('5C'!$J195:$J225) + Calibration!$C$11</f>
        <v>390.96935055049937</v>
      </c>
      <c r="R52" s="3">
        <f>'5C'!K225</f>
        <v>790.86667107647395</v>
      </c>
      <c r="S52" s="3">
        <f>'5C'!L225</f>
        <v>609.02816278167245</v>
      </c>
      <c r="T52" s="3">
        <f t="shared" si="4"/>
        <v>2.2647662169552603</v>
      </c>
    </row>
    <row r="53" spans="1:20" x14ac:dyDescent="0.25">
      <c r="A53" s="3">
        <f t="shared" si="5"/>
        <v>6.6666666666666599</v>
      </c>
      <c r="B53" s="3">
        <f>AVERAGE('8C'!$J52:$J82) + Calibration!$C$11</f>
        <v>405.15602755607847</v>
      </c>
      <c r="C53" s="2">
        <f>'8C'!K82</f>
        <v>530.63729264180313</v>
      </c>
      <c r="D53" s="2">
        <f>'8C'!L82</f>
        <v>633.51514046946409</v>
      </c>
      <c r="E53" s="3">
        <f t="shared" si="1"/>
        <v>0.71064674715293086</v>
      </c>
      <c r="G53" s="3">
        <f>AVERAGE('7C'!$J52:$J82) + Calibration!$C$11</f>
        <v>410.24502482530812</v>
      </c>
      <c r="H53" s="3">
        <f>'7C'!K82</f>
        <v>569.96302202470656</v>
      </c>
      <c r="I53" s="3">
        <f>'7C'!L82</f>
        <v>634.17473104898659</v>
      </c>
      <c r="J53" s="3">
        <f t="shared" si="2"/>
        <v>0.90454200548577413</v>
      </c>
      <c r="L53" s="3">
        <f>AVERAGE('6C'!$J52:$J82) + Calibration!$C$11</f>
        <v>399.36857463743661</v>
      </c>
      <c r="M53" s="3">
        <f>'6C'!K82</f>
        <v>598.56723899475867</v>
      </c>
      <c r="N53" s="3">
        <f>'6C'!L82</f>
        <v>629.0629555875563</v>
      </c>
      <c r="O53" s="3">
        <f t="shared" si="3"/>
        <v>1.1281356046739754</v>
      </c>
      <c r="Q53" s="3">
        <f>AVERAGE('5C'!$J196:$J226) + Calibration!$C$11</f>
        <v>390.70223685486997</v>
      </c>
      <c r="R53" s="3">
        <f>'5C'!K226</f>
        <v>680.29347493842249</v>
      </c>
      <c r="S53" s="3">
        <f>'5C'!L226</f>
        <v>612.61464584922953</v>
      </c>
      <c r="T53" s="3">
        <f t="shared" si="4"/>
        <v>1.6400621336378207</v>
      </c>
    </row>
    <row r="54" spans="1:20" x14ac:dyDescent="0.25">
      <c r="A54" s="3">
        <f t="shared" si="5"/>
        <v>6.7499999999999929</v>
      </c>
      <c r="B54" s="3">
        <f>AVERAGE('8C'!$J53:$J83) + Calibration!$C$11</f>
        <v>405.22132206777314</v>
      </c>
      <c r="C54" s="2">
        <f>'8C'!K83</f>
        <v>527.76474349363377</v>
      </c>
      <c r="D54" s="2">
        <f>'8C'!L83</f>
        <v>631.94866540356509</v>
      </c>
      <c r="E54" s="3">
        <f t="shared" si="1"/>
        <v>0.69400865349727692</v>
      </c>
      <c r="G54" s="3">
        <f>AVERAGE('7C'!$J53:$J83) + Calibration!$C$11</f>
        <v>410.29844685213243</v>
      </c>
      <c r="H54" s="3">
        <f>'7C'!K83</f>
        <v>561.42624718113927</v>
      </c>
      <c r="I54" s="3">
        <f>'7C'!L83</f>
        <v>632.19600053431475</v>
      </c>
      <c r="J54" s="3">
        <f t="shared" si="2"/>
        <v>0.85589254806138004</v>
      </c>
      <c r="L54" s="3">
        <f>AVERAGE('6C'!$J53:$J83) + Calibration!$C$11</f>
        <v>399.79595579856982</v>
      </c>
      <c r="M54" s="3">
        <f>'6C'!K83</f>
        <v>587.19837760155167</v>
      </c>
      <c r="N54" s="3">
        <f>'6C'!L83</f>
        <v>623.29163489288885</v>
      </c>
      <c r="O54" s="3">
        <f t="shared" si="3"/>
        <v>1.0613291264786697</v>
      </c>
      <c r="Q54" s="3">
        <f>AVERAGE('5C'!$J197:$J227) + Calibration!$C$11</f>
        <v>390.57362684277433</v>
      </c>
      <c r="R54" s="3">
        <f>'5C'!K227</f>
        <v>599.45732715359463</v>
      </c>
      <c r="S54" s="3">
        <f>'5C'!L227</f>
        <v>612.16115825975578</v>
      </c>
      <c r="T54" s="3">
        <f t="shared" si="4"/>
        <v>1.1829855401739939</v>
      </c>
    </row>
    <row r="55" spans="1:20" x14ac:dyDescent="0.25">
      <c r="A55" s="3">
        <f t="shared" si="5"/>
        <v>6.8333333333333259</v>
      </c>
      <c r="B55" s="3">
        <f>AVERAGE('8C'!$J54:$J84) + Calibration!$C$11</f>
        <v>405.13624159823297</v>
      </c>
      <c r="C55" s="2">
        <f>'8C'!K84</f>
        <v>521.65549799394944</v>
      </c>
      <c r="D55" s="2">
        <f>'8C'!L84</f>
        <v>633.76247560021363</v>
      </c>
      <c r="E55" s="3">
        <f t="shared" si="1"/>
        <v>0.65989158207582044</v>
      </c>
      <c r="G55" s="3">
        <f>AVERAGE('7C'!$J54:$J84) + Calibration!$C$11</f>
        <v>410.2331523404377</v>
      </c>
      <c r="H55" s="3">
        <f>'7C'!K84</f>
        <v>550.05743838405078</v>
      </c>
      <c r="I55" s="3">
        <f>'7C'!L84</f>
        <v>630.83558311217928</v>
      </c>
      <c r="J55" s="3">
        <f t="shared" si="2"/>
        <v>0.79187657202843187</v>
      </c>
      <c r="L55" s="3">
        <f>AVERAGE('6C'!$J54:$J84) + Calibration!$C$11</f>
        <v>400.33018220052088</v>
      </c>
      <c r="M55" s="3">
        <f>'6C'!K84</f>
        <v>587.19837760155167</v>
      </c>
      <c r="N55" s="3">
        <f>'6C'!L84</f>
        <v>624.15733670723955</v>
      </c>
      <c r="O55" s="3">
        <f t="shared" si="3"/>
        <v>1.05830360506294</v>
      </c>
      <c r="Q55" s="3">
        <f>AVERAGE('5C'!$J198:$J228) + Calibration!$C$11</f>
        <v>390.27287707816606</v>
      </c>
      <c r="R55" s="3">
        <f>'5C'!K228</f>
        <v>606.45661226185177</v>
      </c>
      <c r="S55" s="3">
        <f>'5C'!L228</f>
        <v>612.36731071847987</v>
      </c>
      <c r="T55" s="3">
        <f t="shared" si="4"/>
        <v>1.2243283337213866</v>
      </c>
    </row>
    <row r="56" spans="1:20" x14ac:dyDescent="0.25">
      <c r="A56" s="3">
        <f t="shared" si="5"/>
        <v>6.916666666666659</v>
      </c>
      <c r="B56" s="3">
        <f>AVERAGE('8C'!$J55:$J85) + Calibration!$C$11</f>
        <v>405.23121573921134</v>
      </c>
      <c r="C56" s="2">
        <f>'8C'!K85</f>
        <v>520.56312920930736</v>
      </c>
      <c r="D56" s="2">
        <f>'8C'!L85</f>
        <v>634.17473104898659</v>
      </c>
      <c r="E56" s="3">
        <f t="shared" si="1"/>
        <v>0.65316722057635057</v>
      </c>
      <c r="G56" s="3">
        <f>AVERAGE('7C'!$J55:$J85) + Calibration!$C$11</f>
        <v>410.17972912644404</v>
      </c>
      <c r="H56" s="3">
        <f>'7C'!K85</f>
        <v>575.42491449817999</v>
      </c>
      <c r="I56" s="3">
        <f>'7C'!L85</f>
        <v>631.94866540356509</v>
      </c>
      <c r="J56" s="3">
        <f t="shared" si="2"/>
        <v>0.93584451341706099</v>
      </c>
      <c r="L56" s="3">
        <f>AVERAGE('6C'!$J55:$J85) + Calibration!$C$11</f>
        <v>400.87430108674084</v>
      </c>
      <c r="M56" s="3">
        <f>'6C'!K85</f>
        <v>595.53282326904969</v>
      </c>
      <c r="N56" s="3">
        <f>'6C'!L85</f>
        <v>631.08291824292883</v>
      </c>
      <c r="O56" s="3">
        <f t="shared" si="3"/>
        <v>1.1024231027631861</v>
      </c>
      <c r="Q56" s="3">
        <f>AVERAGE('5C'!$J199:$J229) + Calibration!$C$11</f>
        <v>390.11260862335456</v>
      </c>
      <c r="R56" s="3">
        <f>'5C'!K229</f>
        <v>609.93604779184716</v>
      </c>
      <c r="S56" s="3">
        <f>'5C'!L229</f>
        <v>609.27549791242211</v>
      </c>
      <c r="T56" s="3">
        <f t="shared" si="4"/>
        <v>1.2449413216095429</v>
      </c>
    </row>
    <row r="57" spans="1:20" x14ac:dyDescent="0.25">
      <c r="A57" s="3">
        <f t="shared" si="5"/>
        <v>6.999999999999992</v>
      </c>
      <c r="B57" s="3">
        <f>AVERAGE('8C'!$J56:$J86) + Calibration!$C$11</f>
        <v>405.35982594916857</v>
      </c>
      <c r="C57" s="2">
        <f>'8C'!K86</f>
        <v>510.28664064659779</v>
      </c>
      <c r="D57" s="2">
        <f>'8C'!L86</f>
        <v>639.73994875360518</v>
      </c>
      <c r="E57" s="3">
        <f t="shared" si="1"/>
        <v>0.59423930339645092</v>
      </c>
      <c r="G57" s="3">
        <f>AVERAGE('7C'!$J56:$J86) + Calibration!$C$11</f>
        <v>410.29844566496303</v>
      </c>
      <c r="H57" s="3">
        <f>'7C'!K86</f>
        <v>560.53615902230331</v>
      </c>
      <c r="I57" s="3">
        <f>'7C'!L86</f>
        <v>631.08291824292883</v>
      </c>
      <c r="J57" s="3">
        <f t="shared" si="2"/>
        <v>0.85085165681226871</v>
      </c>
      <c r="L57" s="3">
        <f>AVERAGE('6C'!$J56:$J86) + Calibration!$C$11</f>
        <v>401.36499774827496</v>
      </c>
      <c r="M57" s="3">
        <f>'6C'!K86</f>
        <v>595.08780346476328</v>
      </c>
      <c r="N57" s="3">
        <f>'6C'!L86</f>
        <v>625.27036952995024</v>
      </c>
      <c r="O57" s="3">
        <f t="shared" si="3"/>
        <v>1.0971237948367119</v>
      </c>
      <c r="Q57" s="3">
        <f>AVERAGE('5C'!$J200:$J230) + Calibration!$C$11</f>
        <v>389.85736741259552</v>
      </c>
      <c r="R57" s="3">
        <f>'5C'!K230</f>
        <v>621.30490918505416</v>
      </c>
      <c r="S57" s="3">
        <f>'5C'!L230</f>
        <v>613.2742405511417</v>
      </c>
      <c r="T57" s="3">
        <f t="shared" si="4"/>
        <v>1.3107729076908354</v>
      </c>
    </row>
    <row r="58" spans="1:20" x14ac:dyDescent="0.25">
      <c r="A58" s="3">
        <f t="shared" si="5"/>
        <v>7.083333333333325</v>
      </c>
      <c r="B58" s="3">
        <f>AVERAGE('8C'!$J57:$J87) + Calibration!$C$11</f>
        <v>405.31629620875151</v>
      </c>
      <c r="C58" s="2">
        <f>'8C'!K87</f>
        <v>516.19360552047601</v>
      </c>
      <c r="D58" s="2">
        <f>'8C'!L87</f>
        <v>637.9673212289822</v>
      </c>
      <c r="E58" s="3">
        <f t="shared" si="1"/>
        <v>0.62793915204486128</v>
      </c>
      <c r="G58" s="3">
        <f>AVERAGE('7C'!$J57:$J87) + Calibration!$C$11</f>
        <v>410.1698366421752</v>
      </c>
      <c r="H58" s="3">
        <f>'7C'!K87</f>
        <v>531.72970997670836</v>
      </c>
      <c r="I58" s="3">
        <f>'7C'!L87</f>
        <v>631.74251294484111</v>
      </c>
      <c r="J58" s="3">
        <f t="shared" si="2"/>
        <v>0.68843845741029264</v>
      </c>
      <c r="L58" s="3">
        <f>AVERAGE('6C'!$J57:$J87) + Calibration!$C$11</f>
        <v>401.89922415022596</v>
      </c>
      <c r="M58" s="3">
        <f>'6C'!K87</f>
        <v>583.51661694134236</v>
      </c>
      <c r="N58" s="3">
        <f>'6C'!L87</f>
        <v>619.70515182533177</v>
      </c>
      <c r="O58" s="3">
        <f t="shared" si="3"/>
        <v>1.0285663706468813</v>
      </c>
      <c r="Q58" s="3">
        <f>AVERAGE('5C'!$J201:$J231) + Calibration!$C$11</f>
        <v>389.60014719054277</v>
      </c>
      <c r="R58" s="3">
        <f>'5C'!K231</f>
        <v>642.70751187077985</v>
      </c>
      <c r="S58" s="3">
        <f>'5C'!L231</f>
        <v>613.48034354119068</v>
      </c>
      <c r="T58" s="3">
        <f t="shared" si="4"/>
        <v>1.4334404842633672</v>
      </c>
    </row>
    <row r="59" spans="1:20" x14ac:dyDescent="0.25">
      <c r="A59" s="3">
        <f t="shared" si="5"/>
        <v>7.1666666666666581</v>
      </c>
      <c r="B59" s="3">
        <f>AVERAGE('8C'!$J58:$J88) + Calibration!$C$11</f>
        <v>405.40137667829174</v>
      </c>
      <c r="C59" s="2">
        <f>'8C'!K88</f>
        <v>539.13360084098554</v>
      </c>
      <c r="D59" s="2">
        <f>'8C'!L88</f>
        <v>640.19343634307882</v>
      </c>
      <c r="E59" s="3">
        <f t="shared" si="1"/>
        <v>0.75737497566524548</v>
      </c>
      <c r="G59" s="3">
        <f>AVERAGE('7C'!$J58:$J88) + Calibration!$C$11</f>
        <v>409.98978341668749</v>
      </c>
      <c r="H59" s="3">
        <f>'7C'!K88</f>
        <v>546.13293449950584</v>
      </c>
      <c r="I59" s="3">
        <f>'7C'!L88</f>
        <v>637.51388310818368</v>
      </c>
      <c r="J59" s="3">
        <f t="shared" si="2"/>
        <v>0.7710289452218918</v>
      </c>
      <c r="L59" s="3">
        <f>AVERAGE('6C'!$J58:$J88) + Calibration!$C$11</f>
        <v>402.38002733818337</v>
      </c>
      <c r="M59" s="3">
        <f>'6C'!K88</f>
        <v>577.8119812435333</v>
      </c>
      <c r="N59" s="3">
        <f>'6C'!L88</f>
        <v>625.06426241751171</v>
      </c>
      <c r="O59" s="3">
        <f t="shared" si="3"/>
        <v>0.99353594581907756</v>
      </c>
      <c r="Q59" s="3">
        <f>AVERAGE('5C'!$J202:$J232) + Calibration!$C$11</f>
        <v>389.40822148018475</v>
      </c>
      <c r="R59" s="3">
        <f>'5C'!K232</f>
        <v>643.79988065542193</v>
      </c>
      <c r="S59" s="3">
        <f>'5C'!L232</f>
        <v>616.36600388852435</v>
      </c>
      <c r="T59" s="3">
        <f t="shared" si="4"/>
        <v>1.4407139183065667</v>
      </c>
    </row>
    <row r="60" spans="1:20" x14ac:dyDescent="0.25">
      <c r="A60" s="3">
        <f t="shared" si="5"/>
        <v>7.2499999999999911</v>
      </c>
      <c r="B60" s="3">
        <f>AVERAGE('8C'!$J59:$J89) + Calibration!$C$11</f>
        <v>405.43303393383832</v>
      </c>
      <c r="C60" s="2">
        <f>'8C'!K89</f>
        <v>539.78094982134121</v>
      </c>
      <c r="D60" s="2">
        <f>'8C'!L89</f>
        <v>647.53128157232038</v>
      </c>
      <c r="E60" s="3">
        <f t="shared" si="1"/>
        <v>0.76086186529124389</v>
      </c>
      <c r="G60" s="3">
        <f>AVERAGE('7C'!$J59:$J89) + Calibration!$C$11</f>
        <v>409.65935402279564</v>
      </c>
      <c r="H60" s="3">
        <f>'7C'!K89</f>
        <v>582.18150493236465</v>
      </c>
      <c r="I60" s="3">
        <f>'7C'!L89</f>
        <v>642.21339899845134</v>
      </c>
      <c r="J60" s="3">
        <f t="shared" si="2"/>
        <v>0.97705665680015596</v>
      </c>
      <c r="L60" s="3">
        <f>AVERAGE('6C'!$J59:$J89) + Calibration!$C$11</f>
        <v>402.91425374013443</v>
      </c>
      <c r="M60" s="3">
        <f>'6C'!K89</f>
        <v>565.59349429001986</v>
      </c>
      <c r="N60" s="3">
        <f>'6C'!L89</f>
        <v>623.29163489288885</v>
      </c>
      <c r="O60" s="3">
        <f t="shared" si="3"/>
        <v>0.92131262023144289</v>
      </c>
      <c r="Q60" s="3">
        <f>AVERAGE('5C'!$J203:$J233) + Calibration!$C$11</f>
        <v>389.14110758669364</v>
      </c>
      <c r="R60" s="3">
        <f>'5C'!K233</f>
        <v>667.62996818062277</v>
      </c>
      <c r="S60" s="3">
        <f>'5C'!L233</f>
        <v>616.61333901927401</v>
      </c>
      <c r="T60" s="3">
        <f t="shared" si="4"/>
        <v>1.5771852695635329</v>
      </c>
    </row>
    <row r="61" spans="1:20" x14ac:dyDescent="0.25">
      <c r="A61" s="3">
        <f t="shared" si="5"/>
        <v>7.3333333333333242</v>
      </c>
      <c r="B61" s="3">
        <f>AVERAGE('8C'!$J60:$J90) + Calibration!$C$11</f>
        <v>405.42116263613718</v>
      </c>
      <c r="C61" s="2">
        <f>'8C'!K90</f>
        <v>548.76274042333955</v>
      </c>
      <c r="D61" s="2">
        <f>'8C'!L90</f>
        <v>649.75734721774188</v>
      </c>
      <c r="E61" s="3">
        <f t="shared" si="1"/>
        <v>0.81179629418505794</v>
      </c>
      <c r="G61" s="3">
        <f>AVERAGE('7C'!$J60:$J90) + Calibration!$C$11</f>
        <v>409.31903234249637</v>
      </c>
      <c r="H61" s="3">
        <f>'7C'!K90</f>
        <v>552.24217595333482</v>
      </c>
      <c r="I61" s="3">
        <f>'7C'!L90</f>
        <v>644.1921295131234</v>
      </c>
      <c r="J61" s="3">
        <f t="shared" si="2"/>
        <v>0.80942654690742666</v>
      </c>
      <c r="L61" s="3">
        <f>AVERAGE('6C'!$J60:$J90) + Calibration!$C$11</f>
        <v>403.24468313402627</v>
      </c>
      <c r="M61" s="3">
        <f>'6C'!K90</f>
        <v>559.443786191806</v>
      </c>
      <c r="N61" s="3">
        <f>'6C'!L90</f>
        <v>625.723857119424</v>
      </c>
      <c r="O61" s="3">
        <f t="shared" si="3"/>
        <v>0.88461320835730672</v>
      </c>
      <c r="Q61" s="3">
        <f>AVERAGE('5C'!$J204:$J234) + Calibration!$C$11</f>
        <v>389.06591960142231</v>
      </c>
      <c r="R61" s="3">
        <f>'5C'!K234</f>
        <v>659.74054231741104</v>
      </c>
      <c r="S61" s="3">
        <f>'5C'!L234</f>
        <v>610.80078618390587</v>
      </c>
      <c r="T61" s="3">
        <f t="shared" si="4"/>
        <v>1.5329303544919974</v>
      </c>
    </row>
    <row r="62" spans="1:20" x14ac:dyDescent="0.25">
      <c r="A62" s="3">
        <f t="shared" si="5"/>
        <v>7.4166666666666572</v>
      </c>
      <c r="B62" s="3">
        <f>AVERAGE('8C'!$J61:$J91) + Calibration!$C$11</f>
        <v>405.47458604799237</v>
      </c>
      <c r="C62" s="2">
        <f>'8C'!K91</f>
        <v>533.2266359671072</v>
      </c>
      <c r="D62" s="2">
        <f>'8C'!L91</f>
        <v>648.23210429254368</v>
      </c>
      <c r="E62" s="3">
        <f t="shared" si="1"/>
        <v>0.72350704031486623</v>
      </c>
      <c r="G62" s="3">
        <f>AVERAGE('7C'!$J61:$J91) + Calibration!$C$11</f>
        <v>408.87977988366208</v>
      </c>
      <c r="H62" s="3">
        <f>'7C'!K91</f>
        <v>552.24217595333482</v>
      </c>
      <c r="I62" s="3">
        <f>'7C'!L91</f>
        <v>641.55380429653928</v>
      </c>
      <c r="J62" s="3">
        <f t="shared" si="2"/>
        <v>0.81191419580733426</v>
      </c>
      <c r="L62" s="3">
        <f>AVERAGE('6C'!$J61:$J91) + Calibration!$C$11</f>
        <v>403.41484407310668</v>
      </c>
      <c r="M62" s="3">
        <f>'6C'!K91</f>
        <v>556.16663128761661</v>
      </c>
      <c r="N62" s="3">
        <f>'6C'!L91</f>
        <v>624.40467183798921</v>
      </c>
      <c r="O62" s="3">
        <f t="shared" si="3"/>
        <v>0.86508978556781857</v>
      </c>
      <c r="Q62" s="3">
        <f>AVERAGE('5C'!$J205:$J235) + Calibration!$C$11</f>
        <v>389.06591960142237</v>
      </c>
      <c r="R62" s="3">
        <f>'5C'!K235</f>
        <v>649.90912210925103</v>
      </c>
      <c r="S62" s="3">
        <f>'5C'!L235</f>
        <v>611.25422842709395</v>
      </c>
      <c r="T62" s="3">
        <f t="shared" si="4"/>
        <v>1.4772513908949261</v>
      </c>
    </row>
    <row r="63" spans="1:20" x14ac:dyDescent="0.25">
      <c r="A63" s="3">
        <f t="shared" si="5"/>
        <v>7.4999999999999902</v>
      </c>
      <c r="B63" s="3">
        <f>AVERAGE('8C'!$J62:$J92) + Calibration!$C$11</f>
        <v>405.3895055784522</v>
      </c>
      <c r="C63" s="2">
        <f>'8C'!K92</f>
        <v>534.11672817179851</v>
      </c>
      <c r="D63" s="2">
        <f>'8C'!L92</f>
        <v>641.10036617574065</v>
      </c>
      <c r="E63" s="3">
        <f t="shared" si="1"/>
        <v>0.72902980332161138</v>
      </c>
      <c r="G63" s="3">
        <f>AVERAGE('7C'!$J62:$J92) + Calibration!$C$11</f>
        <v>408.42074146698246</v>
      </c>
      <c r="H63" s="3">
        <f>'7C'!K92</f>
        <v>543.30084794986612</v>
      </c>
      <c r="I63" s="3">
        <f>'7C'!L92</f>
        <v>637.76121823893322</v>
      </c>
      <c r="J63" s="3">
        <f t="shared" si="2"/>
        <v>0.76387585718249829</v>
      </c>
      <c r="L63" s="3">
        <f>AVERAGE('6C'!$J62:$J92) + Calibration!$C$11</f>
        <v>403.71559403557643</v>
      </c>
      <c r="M63" s="3">
        <f>'6C'!K92</f>
        <v>567.98056103537317</v>
      </c>
      <c r="N63" s="3">
        <f>'6C'!L92</f>
        <v>627.08422507288435</v>
      </c>
      <c r="O63" s="3">
        <f t="shared" si="3"/>
        <v>0.9302931747607105</v>
      </c>
      <c r="Q63" s="3">
        <f>AVERAGE('5C'!$J206:$J236) + Calibration!$C$11</f>
        <v>389.2578453117805</v>
      </c>
      <c r="R63" s="3">
        <f>'5C'!K236</f>
        <v>702.5861698288395</v>
      </c>
      <c r="S63" s="3">
        <f>'5C'!L236</f>
        <v>621.72511448070441</v>
      </c>
      <c r="T63" s="3">
        <f t="shared" si="4"/>
        <v>1.7744940207353506</v>
      </c>
    </row>
    <row r="64" spans="1:20" x14ac:dyDescent="0.25">
      <c r="A64" s="3">
        <f t="shared" si="5"/>
        <v>7.5833333333333233</v>
      </c>
      <c r="B64" s="3">
        <f>AVERAGE('8C'!$J63:$J93) + Calibration!$C$11</f>
        <v>405.29453163533543</v>
      </c>
      <c r="C64" s="2">
        <f>'8C'!K93</f>
        <v>522.10057039435424</v>
      </c>
      <c r="D64" s="2">
        <f>'8C'!L93</f>
        <v>641.10036617574065</v>
      </c>
      <c r="E64" s="3">
        <f t="shared" si="1"/>
        <v>0.66151573651419338</v>
      </c>
      <c r="G64" s="3">
        <f>AVERAGE('7C'!$J63:$J93) + Calibration!$C$11</f>
        <v>408.03689004626631</v>
      </c>
      <c r="H64" s="3">
        <f>'7C'!K93</f>
        <v>543.30084794986612</v>
      </c>
      <c r="I64" s="3">
        <f>'7C'!L93</f>
        <v>633.76247560021363</v>
      </c>
      <c r="J64" s="3">
        <f t="shared" si="2"/>
        <v>0.7660497495427292</v>
      </c>
      <c r="L64" s="3">
        <f>AVERAGE('6C'!$J63:$J93) + Calibration!$C$11</f>
        <v>404.05789472716947</v>
      </c>
      <c r="M64" s="3">
        <f>'6C'!K93</f>
        <v>579.14709325251101</v>
      </c>
      <c r="N64" s="3">
        <f>'6C'!L93</f>
        <v>627.29033218532288</v>
      </c>
      <c r="O64" s="3">
        <f t="shared" si="3"/>
        <v>0.99159479551504037</v>
      </c>
      <c r="Q64" s="3">
        <f>AVERAGE('5C'!$J207:$J237) + Calibration!$C$11</f>
        <v>389.6219107746511</v>
      </c>
      <c r="R64" s="3">
        <f>'5C'!K237</f>
        <v>701.25100926959863</v>
      </c>
      <c r="S64" s="3">
        <f>'5C'!L237</f>
        <v>607.9151258365722</v>
      </c>
      <c r="T64" s="3">
        <f t="shared" si="4"/>
        <v>1.7648706762108419</v>
      </c>
    </row>
    <row r="65" spans="1:20" x14ac:dyDescent="0.25">
      <c r="A65" s="3">
        <f t="shared" si="5"/>
        <v>7.6666666666666563</v>
      </c>
      <c r="B65" s="3">
        <f>AVERAGE('8C'!$J64:$J94) + Calibration!$C$11</f>
        <v>405.1124984092462</v>
      </c>
      <c r="C65" s="2">
        <f>'8C'!K94</f>
        <v>507.2522775170072</v>
      </c>
      <c r="D65" s="2">
        <f>'8C'!L94</f>
        <v>643.77992353302545</v>
      </c>
      <c r="E65" s="3">
        <f t="shared" si="1"/>
        <v>0.57845529153903064</v>
      </c>
      <c r="G65" s="3">
        <f>AVERAGE('7C'!$J64:$J94) + Calibration!$C$11</f>
        <v>407.64116732784902</v>
      </c>
      <c r="H65" s="3">
        <f>'7C'!K94</f>
        <v>543.30084794986612</v>
      </c>
      <c r="I65" s="3">
        <f>'7C'!L94</f>
        <v>633.51514046946409</v>
      </c>
      <c r="J65" s="3">
        <f t="shared" si="2"/>
        <v>0.76829087344617131</v>
      </c>
      <c r="L65" s="3">
        <f>AVERAGE('6C'!$J64:$J94) + Calibration!$C$11</f>
        <v>404.32500743349112</v>
      </c>
      <c r="M65" s="3">
        <f>'6C'!K94</f>
        <v>574.97989469389358</v>
      </c>
      <c r="N65" s="3">
        <f>'6C'!L94</f>
        <v>625.27036952995024</v>
      </c>
      <c r="O65" s="3">
        <f t="shared" si="3"/>
        <v>0.96648165313366774</v>
      </c>
      <c r="Q65" s="3">
        <f>AVERAGE('5C'!$J208:$J238) + Calibration!$C$11</f>
        <v>390.08094899346929</v>
      </c>
      <c r="R65" s="3">
        <f>'5C'!K238</f>
        <v>701.69608167000342</v>
      </c>
      <c r="S65" s="3">
        <f>'5C'!L238</f>
        <v>610.80078618390587</v>
      </c>
      <c r="T65" s="3">
        <f t="shared" si="4"/>
        <v>1.7647915826232849</v>
      </c>
    </row>
    <row r="66" spans="1:20" x14ac:dyDescent="0.25">
      <c r="A66" s="3">
        <f t="shared" si="5"/>
        <v>7.7499999999999893</v>
      </c>
      <c r="B66" s="3">
        <f>AVERAGE('8C'!$J65:$J95) + Calibration!$C$11</f>
        <v>404.8453845157552</v>
      </c>
      <c r="C66" s="2">
        <f>'8C'!K95</f>
        <v>528.20981184818334</v>
      </c>
      <c r="D66" s="2">
        <f>'8C'!L95</f>
        <v>640.64687858626701</v>
      </c>
      <c r="E66" s="3">
        <f t="shared" si="1"/>
        <v>0.69865831316158578</v>
      </c>
      <c r="G66" s="3">
        <f>AVERAGE('7C'!$J65:$J95) + Calibration!$C$11</f>
        <v>407.37405462152742</v>
      </c>
      <c r="H66" s="3">
        <f>'7C'!K95</f>
        <v>545.04056571486376</v>
      </c>
      <c r="I66" s="3">
        <f>'7C'!L95</f>
        <v>641.10036617574065</v>
      </c>
      <c r="J66" s="3">
        <f t="shared" si="2"/>
        <v>0.77965629557158656</v>
      </c>
      <c r="L66" s="3">
        <f>AVERAGE('6C'!$J65:$J95) + Calibration!$C$11</f>
        <v>404.56046268640472</v>
      </c>
      <c r="M66" s="3">
        <f>'6C'!K95</f>
        <v>569.72027880037092</v>
      </c>
      <c r="N66" s="3">
        <f>'6C'!L95</f>
        <v>626.38340235266105</v>
      </c>
      <c r="O66" s="3">
        <f t="shared" si="3"/>
        <v>0.93536103578157903</v>
      </c>
      <c r="Q66" s="3">
        <f>AVERAGE('5C'!$J209:$J239) + Calibration!$C$11</f>
        <v>390.42324968506227</v>
      </c>
      <c r="R66" s="3">
        <f>'5C'!K239</f>
        <v>701.69608167000342</v>
      </c>
      <c r="S66" s="3">
        <f>'5C'!L239</f>
        <v>611.91381900661668</v>
      </c>
      <c r="T66" s="3">
        <f t="shared" si="4"/>
        <v>1.7628530073876705</v>
      </c>
    </row>
    <row r="67" spans="1:20" x14ac:dyDescent="0.25">
      <c r="A67" s="3">
        <f t="shared" si="5"/>
        <v>7.8333333333333224</v>
      </c>
      <c r="B67" s="3">
        <f>AVERAGE('8C'!$J66:$J96) + Calibration!$C$11</f>
        <v>404.62180036268114</v>
      </c>
      <c r="C67" s="2">
        <f>'8C'!K96</f>
        <v>522.7478667785914</v>
      </c>
      <c r="D67" s="2">
        <f>'8C'!L96</f>
        <v>637.51388310818368</v>
      </c>
      <c r="E67" s="3">
        <f t="shared" si="1"/>
        <v>0.66899154065022082</v>
      </c>
      <c r="G67" s="3">
        <f>AVERAGE('7C'!$J66:$J96) + Calibration!$C$11</f>
        <v>406.89325143356996</v>
      </c>
      <c r="H67" s="3">
        <f>'7C'!K96</f>
        <v>543.74586775415253</v>
      </c>
      <c r="I67" s="3">
        <f>'7C'!L96</f>
        <v>635.98859071431025</v>
      </c>
      <c r="J67" s="3">
        <f t="shared" si="2"/>
        <v>0.7750469088843619</v>
      </c>
      <c r="L67" s="3">
        <f>AVERAGE('6C'!$J66:$J96) + Calibration!$C$11</f>
        <v>404.67720041149141</v>
      </c>
      <c r="M67" s="3">
        <f>'6C'!K96</f>
        <v>573.24017692889595</v>
      </c>
      <c r="N67" s="3">
        <f>'6C'!L96</f>
        <v>623.04429976213919</v>
      </c>
      <c r="O67" s="3">
        <f t="shared" si="3"/>
        <v>0.95463439000773309</v>
      </c>
      <c r="Q67" s="3">
        <f>AVERAGE('5C'!$J210:$J240) + Calibration!$C$11</f>
        <v>390.93571111787401</v>
      </c>
      <c r="R67" s="3">
        <f>'5C'!K240</f>
        <v>702.5861698288395</v>
      </c>
      <c r="S67" s="3">
        <f>'5C'!L240</f>
        <v>619.49904883528279</v>
      </c>
      <c r="T67" s="3">
        <f t="shared" si="4"/>
        <v>1.7649916470029461</v>
      </c>
    </row>
    <row r="68" spans="1:20" x14ac:dyDescent="0.25">
      <c r="A68" s="3">
        <f t="shared" si="5"/>
        <v>7.9166666666666554</v>
      </c>
      <c r="B68" s="3">
        <f>AVERAGE('8C'!$J67:$J97) + Calibration!$C$11</f>
        <v>404.28147868238199</v>
      </c>
      <c r="C68" s="2">
        <f>'8C'!K97</f>
        <v>517.93332328547365</v>
      </c>
      <c r="D68" s="2">
        <f>'8C'!L97</f>
        <v>633.76247560021363</v>
      </c>
      <c r="E68" s="3">
        <f t="shared" ref="E68:E92" si="6">(C68-B68)/(7*35314.6667/1400)</f>
        <v>0.64365237009636933</v>
      </c>
      <c r="G68" s="3">
        <f>AVERAGE('7C'!$J67:$J97) + Calibration!$C$11</f>
        <v>406.28383803565549</v>
      </c>
      <c r="H68" s="3">
        <f>'7C'!K97</f>
        <v>560.13160181654644</v>
      </c>
      <c r="I68" s="3">
        <f>'7C'!L97</f>
        <v>631.28907482404247</v>
      </c>
      <c r="J68" s="3">
        <f t="shared" ref="J68:J92" si="7">(H68-G68)/(7*35314.6667/1400)</f>
        <v>0.871296705631323</v>
      </c>
      <c r="L68" s="3">
        <f>AVERAGE('6C'!$J67:$J97) + Calibration!$C$11</f>
        <v>404.83746767913368</v>
      </c>
      <c r="M68" s="3">
        <f>'6C'!K97</f>
        <v>579.14709325251101</v>
      </c>
      <c r="N68" s="3">
        <f>'6C'!L97</f>
        <v>626.38340235266105</v>
      </c>
      <c r="O68" s="3">
        <f t="shared" ref="O68:O92" si="8">(M68-L68)/(7*35314.6667/1400)</f>
        <v>0.98717978597474521</v>
      </c>
      <c r="Q68" s="3">
        <f>AVERAGE('5C'!$J211:$J241) + Calibration!$C$11</f>
        <v>391.3749635767083</v>
      </c>
      <c r="R68" s="3">
        <f>'5C'!K241</f>
        <v>662.81542064164967</v>
      </c>
      <c r="S68" s="3">
        <f>'5C'!L241</f>
        <v>621.06551977879224</v>
      </c>
      <c r="T68" s="3">
        <f t="shared" ref="T68:T92" si="9">(R68-Q68)/(7*35314.6667/1400)</f>
        <v>1.5372675572494718</v>
      </c>
    </row>
    <row r="69" spans="1:20" x14ac:dyDescent="0.25">
      <c r="A69" s="3">
        <f t="shared" ref="A69:A92" si="10">1/12+A68</f>
        <v>7.9999999999999885</v>
      </c>
      <c r="B69" s="3">
        <f>AVERAGE('8C'!$J68:$J98) + Calibration!$C$11</f>
        <v>403.96094276206668</v>
      </c>
      <c r="C69" s="2">
        <f>'8C'!K98</f>
        <v>516.84095045497634</v>
      </c>
      <c r="D69" s="2">
        <f>'8C'!L98</f>
        <v>632.40210764675328</v>
      </c>
      <c r="E69" s="3">
        <f t="shared" si="6"/>
        <v>0.63928117261777606</v>
      </c>
      <c r="G69" s="3">
        <f>AVERAGE('7C'!$J68:$J98) + Calibration!$C$11</f>
        <v>405.66453235133349</v>
      </c>
      <c r="H69" s="3">
        <f>'7C'!K98</f>
        <v>575.86998689858478</v>
      </c>
      <c r="I69" s="3">
        <f>'7C'!L98</f>
        <v>639.73994875360518</v>
      </c>
      <c r="J69" s="3">
        <f t="shared" si="7"/>
        <v>0.9639363496937734</v>
      </c>
      <c r="L69" s="3">
        <f>AVERAGE('6C'!$J68:$J98) + Calibration!$C$11</f>
        <v>404.95618540482189</v>
      </c>
      <c r="M69" s="3">
        <f>'6C'!K98</f>
        <v>569.51799817456492</v>
      </c>
      <c r="N69" s="3">
        <f>'6C'!L98</f>
        <v>630.6294801221303</v>
      </c>
      <c r="O69" s="3">
        <f t="shared" si="8"/>
        <v>0.93197432198754415</v>
      </c>
      <c r="Q69" s="3">
        <f>AVERAGE('5C'!$J212:$J242) + Calibration!$C$11</f>
        <v>391.93095474993709</v>
      </c>
      <c r="R69" s="3">
        <f>'5C'!K242</f>
        <v>704.97323657419281</v>
      </c>
      <c r="S69" s="3">
        <f>'5C'!L242</f>
        <v>621.93121747075327</v>
      </c>
      <c r="T69" s="3">
        <f t="shared" si="9"/>
        <v>1.7728740553241902</v>
      </c>
    </row>
    <row r="70" spans="1:20" x14ac:dyDescent="0.25">
      <c r="A70" s="3">
        <f t="shared" si="10"/>
        <v>8.0833333333333215</v>
      </c>
      <c r="B70" s="3">
        <f>AVERAGE('8C'!$J69:$J99) + Calibration!$C$11</f>
        <v>403.75912338027047</v>
      </c>
      <c r="C70" s="2">
        <f>'8C'!K99</f>
        <v>515.74858167033437</v>
      </c>
      <c r="D70" s="2">
        <f>'8C'!L99</f>
        <v>633.96862805893772</v>
      </c>
      <c r="E70" s="3">
        <f t="shared" si="6"/>
        <v>0.63423766245011115</v>
      </c>
      <c r="G70" s="3">
        <f>AVERAGE('7C'!$J69:$J99) + Calibration!$C$11</f>
        <v>405.33212533117864</v>
      </c>
      <c r="H70" s="3">
        <f>'7C'!K99</f>
        <v>591.16329958021834</v>
      </c>
      <c r="I70" s="3">
        <f>'7C'!L99</f>
        <v>641.30646916578962</v>
      </c>
      <c r="J70" s="3">
        <f t="shared" si="7"/>
        <v>1.052430571284648</v>
      </c>
      <c r="L70" s="3">
        <f>AVERAGE('6C'!$J69:$J99) + Calibration!$C$11</f>
        <v>405.03137220292393</v>
      </c>
      <c r="M70" s="3">
        <f>'6C'!K99</f>
        <v>576.27454005848642</v>
      </c>
      <c r="N70" s="3">
        <f>'6C'!L99</f>
        <v>629.0629555875563</v>
      </c>
      <c r="O70" s="3">
        <f t="shared" si="8"/>
        <v>0.96981330340893446</v>
      </c>
      <c r="Q70" s="3">
        <f>AVERAGE('5C'!$J213:$J243) + Calibration!$C$11</f>
        <v>392.3919731672184</v>
      </c>
      <c r="R70" s="3">
        <f>'5C'!K243</f>
        <v>703.67853861348158</v>
      </c>
      <c r="S70" s="3">
        <f>'5C'!L243</f>
        <v>627.08422507288435</v>
      </c>
      <c r="T70" s="3">
        <f t="shared" si="9"/>
        <v>1.7629307850512046</v>
      </c>
    </row>
    <row r="71" spans="1:20" x14ac:dyDescent="0.25">
      <c r="A71" s="3">
        <f t="shared" si="10"/>
        <v>8.1666666666666554</v>
      </c>
      <c r="B71" s="3">
        <f>AVERAGE('8C'!$J70:$J100) + Calibration!$C$11</f>
        <v>403.492009684641</v>
      </c>
      <c r="C71" s="2">
        <f>'8C'!K100</f>
        <v>509.88208344084092</v>
      </c>
      <c r="D71" s="2">
        <f>'8C'!L100</f>
        <v>631.28907482404247</v>
      </c>
      <c r="E71" s="3">
        <f t="shared" si="6"/>
        <v>0.60252627985980622</v>
      </c>
      <c r="G71" s="3">
        <f>AVERAGE('7C'!$J70:$J100) + Calibration!$C$11</f>
        <v>404.78602743366486</v>
      </c>
      <c r="H71" s="3">
        <f>'7C'!K100</f>
        <v>557.25904862252185</v>
      </c>
      <c r="I71" s="3">
        <f>'7C'!L100</f>
        <v>641.55380429653928</v>
      </c>
      <c r="J71" s="3">
        <f t="shared" si="7"/>
        <v>0.86351103061016277</v>
      </c>
      <c r="L71" s="3">
        <f>AVERAGE('6C'!$J70:$J100) + Calibration!$C$11</f>
        <v>404.9779499782382</v>
      </c>
      <c r="M71" s="3">
        <f>'6C'!K100</f>
        <v>577.16463226317762</v>
      </c>
      <c r="N71" s="3">
        <f>'6C'!L100</f>
        <v>629.72255028946847</v>
      </c>
      <c r="O71" s="3">
        <f t="shared" si="8"/>
        <v>0.97515677408298695</v>
      </c>
      <c r="Q71" s="3">
        <f>AVERAGE('5C'!$J214:$J244) + Calibration!$C$11</f>
        <v>392.91630708490061</v>
      </c>
      <c r="R71" s="3">
        <f>'5C'!K244</f>
        <v>683.36835326266112</v>
      </c>
      <c r="S71" s="3">
        <f>'5C'!L244</f>
        <v>625.27036952995024</v>
      </c>
      <c r="T71" s="3">
        <f t="shared" si="9"/>
        <v>1.6449372077905551</v>
      </c>
    </row>
    <row r="72" spans="1:20" x14ac:dyDescent="0.25">
      <c r="A72" s="3">
        <f t="shared" si="10"/>
        <v>8.2499999999999893</v>
      </c>
      <c r="B72" s="3">
        <f>AVERAGE('8C'!$J71:$J101) + Calibration!$C$11</f>
        <v>403.02307779438468</v>
      </c>
      <c r="C72" s="2">
        <f>'8C'!K101</f>
        <v>501.54758922307974</v>
      </c>
      <c r="D72" s="2">
        <f>'8C'!L101</f>
        <v>635.08166088164842</v>
      </c>
      <c r="E72" s="3">
        <f t="shared" si="6"/>
        <v>0.55798069547514695</v>
      </c>
      <c r="G72" s="3">
        <f>AVERAGE('7C'!$J71:$J101) + Calibration!$C$11</f>
        <v>404.33688130339249</v>
      </c>
      <c r="H72" s="3">
        <f>'7C'!K101</f>
        <v>577.6097006177273</v>
      </c>
      <c r="I72" s="3">
        <f>'7C'!L101</f>
        <v>641.96606386770191</v>
      </c>
      <c r="J72" s="3">
        <f t="shared" si="7"/>
        <v>0.98130796921458585</v>
      </c>
      <c r="L72" s="3">
        <f>AVERAGE('6C'!$J71:$J101) + Calibration!$C$11</f>
        <v>404.74249472532466</v>
      </c>
      <c r="M72" s="3">
        <f>'6C'!K101</f>
        <v>571.45999656536856</v>
      </c>
      <c r="N72" s="3">
        <f>'6C'!L101</f>
        <v>633.96862805893772</v>
      </c>
      <c r="O72" s="3">
        <f t="shared" si="8"/>
        <v>0.94418278533572497</v>
      </c>
      <c r="Q72" s="3">
        <f>AVERAGE('5C'!$J215:$J245) + Calibration!$C$11</f>
        <v>393.39909047132124</v>
      </c>
      <c r="R72" s="3">
        <f>'5C'!K245</f>
        <v>649.46405375470135</v>
      </c>
      <c r="S72" s="3">
        <f>'5C'!L245</f>
        <v>619.70515182533177</v>
      </c>
      <c r="T72" s="3">
        <f t="shared" si="9"/>
        <v>1.4501904574587423</v>
      </c>
    </row>
    <row r="73" spans="1:20" x14ac:dyDescent="0.25">
      <c r="A73" s="3">
        <f t="shared" si="10"/>
        <v>8.3333333333333233</v>
      </c>
      <c r="B73" s="3">
        <f>AVERAGE('8C'!$J72:$J102) + Calibration!$C$11</f>
        <v>402.48885257960291</v>
      </c>
      <c r="C73" s="2">
        <f>'8C'!K102</f>
        <v>499.60559487813123</v>
      </c>
      <c r="D73" s="2">
        <f>'8C'!L102</f>
        <v>636.19469370435922</v>
      </c>
      <c r="E73" s="3">
        <f t="shared" si="6"/>
        <v>0.55000797897111864</v>
      </c>
      <c r="G73" s="3">
        <f>AVERAGE('7C'!$J72:$J102) + Calibration!$C$11</f>
        <v>403.94115858497526</v>
      </c>
      <c r="H73" s="3">
        <f>'7C'!K102</f>
        <v>567.77828445542252</v>
      </c>
      <c r="I73" s="3">
        <f>'7C'!L102</f>
        <v>647.53128157232038</v>
      </c>
      <c r="J73" s="3">
        <f t="shared" si="7"/>
        <v>0.92787015243412874</v>
      </c>
      <c r="L73" s="3">
        <f>AVERAGE('6C'!$J72:$J102) + Calibration!$C$11</f>
        <v>404.42195999217876</v>
      </c>
      <c r="M73" s="3">
        <f>'6C'!K102</f>
        <v>575.18217127384435</v>
      </c>
      <c r="N73" s="3">
        <f>'6C'!L102</f>
        <v>630.6294801221303</v>
      </c>
      <c r="O73" s="3">
        <f t="shared" si="8"/>
        <v>0.96707814196454289</v>
      </c>
      <c r="Q73" s="3">
        <f>AVERAGE('5C'!$J216:$J246) + Calibration!$C$11</f>
        <v>393.75326364778465</v>
      </c>
      <c r="R73" s="3">
        <f>'5C'!K246</f>
        <v>626.52405843419194</v>
      </c>
      <c r="S73" s="3">
        <f>'5C'!L246</f>
        <v>615.25297106581365</v>
      </c>
      <c r="T73" s="3">
        <f t="shared" si="9"/>
        <v>1.3182669782150727</v>
      </c>
    </row>
    <row r="74" spans="1:20" x14ac:dyDescent="0.25">
      <c r="A74" s="3">
        <f t="shared" si="10"/>
        <v>8.4166666666666572</v>
      </c>
      <c r="B74" s="3">
        <f>AVERAGE('8C'!$J73:$J103) + Calibration!$C$11</f>
        <v>402.10500115888681</v>
      </c>
      <c r="C74" s="2">
        <f>'8C'!K103</f>
        <v>517.08369772516733</v>
      </c>
      <c r="D74" s="2">
        <f>'8C'!L103</f>
        <v>639.08035405169301</v>
      </c>
      <c r="E74" s="3">
        <f t="shared" si="6"/>
        <v>0.65116682279932436</v>
      </c>
      <c r="G74" s="3">
        <f>AVERAGE('7C'!$J73:$J103) + Calibration!$C$11</f>
        <v>403.43859062574012</v>
      </c>
      <c r="H74" s="3">
        <f>'7C'!K103</f>
        <v>581.73648512807824</v>
      </c>
      <c r="I74" s="3">
        <f>'7C'!L103</f>
        <v>649.09780198450471</v>
      </c>
      <c r="J74" s="3">
        <f t="shared" si="7"/>
        <v>1.0097668258742938</v>
      </c>
      <c r="L74" s="3">
        <f>AVERAGE('6C'!$J73:$J103) + Calibration!$C$11</f>
        <v>404.0915317854562</v>
      </c>
      <c r="M74" s="3">
        <f>'6C'!K103</f>
        <v>593.55036632557164</v>
      </c>
      <c r="N74" s="3">
        <f>'6C'!L103</f>
        <v>627.9499227648455</v>
      </c>
      <c r="O74" s="3">
        <f t="shared" si="8"/>
        <v>1.0729753512872058</v>
      </c>
      <c r="Q74" s="3">
        <f>AVERAGE('5C'!$J217:$J247) + Calibration!$C$11</f>
        <v>394.21428087789661</v>
      </c>
      <c r="R74" s="3">
        <f>'5C'!K247</f>
        <v>719.17418047118429</v>
      </c>
      <c r="S74" s="3">
        <f>'5C'!L247</f>
        <v>610.38853073513292</v>
      </c>
      <c r="T74" s="3">
        <f t="shared" si="9"/>
        <v>1.8403679261868138</v>
      </c>
    </row>
    <row r="75" spans="1:20" x14ac:dyDescent="0.25">
      <c r="A75" s="3">
        <f t="shared" si="10"/>
        <v>8.4999999999999911</v>
      </c>
      <c r="B75" s="3">
        <f>AVERAGE('8C'!$J74:$J104) + Calibration!$C$11</f>
        <v>401.98628462036783</v>
      </c>
      <c r="C75" s="2">
        <f>'8C'!K104</f>
        <v>527.1173945132781</v>
      </c>
      <c r="D75" s="2">
        <f>'8C'!L104</f>
        <v>638.87425106164403</v>
      </c>
      <c r="E75" s="3">
        <f t="shared" si="6"/>
        <v>0.7086636889760608</v>
      </c>
      <c r="G75" s="3">
        <f>AVERAGE('7C'!$J74:$J104) + Calibration!$C$11</f>
        <v>402.94591495291223</v>
      </c>
      <c r="H75" s="3">
        <f>'7C'!K104</f>
        <v>561.22397060118851</v>
      </c>
      <c r="I75" s="3">
        <f>'7C'!L104</f>
        <v>647.53128157232038</v>
      </c>
      <c r="J75" s="3">
        <f t="shared" si="7"/>
        <v>0.89638708467989736</v>
      </c>
      <c r="L75" s="3">
        <f>AVERAGE('6C'!$J74:$J104) + Calibration!$C$11</f>
        <v>403.68591559346231</v>
      </c>
      <c r="M75" s="3">
        <f>'6C'!K104</f>
        <v>576.96235568322697</v>
      </c>
      <c r="N75" s="3">
        <f>'6C'!L104</f>
        <v>633.76247560021363</v>
      </c>
      <c r="O75" s="3">
        <f t="shared" si="8"/>
        <v>0.98132847500307652</v>
      </c>
      <c r="Q75" s="3">
        <f>AVERAGE('5C'!$J218:$J248) + Calibration!$C$11</f>
        <v>394.61000478348325</v>
      </c>
      <c r="R75" s="3">
        <f>'5C'!K248</f>
        <v>627.85921899343282</v>
      </c>
      <c r="S75" s="3">
        <f>'5C'!L248</f>
        <v>613.72767867194034</v>
      </c>
      <c r="T75" s="3">
        <f t="shared" si="9"/>
        <v>1.3209764441013374</v>
      </c>
    </row>
    <row r="76" spans="1:20" x14ac:dyDescent="0.25">
      <c r="A76" s="3">
        <f t="shared" si="10"/>
        <v>8.583333333333325</v>
      </c>
      <c r="B76" s="3">
        <f>AVERAGE('8C'!$J75:$J105) + Calibration!$C$11</f>
        <v>401.90120415082771</v>
      </c>
      <c r="C76" s="2">
        <f>'8C'!K105</f>
        <v>515.99132489467002</v>
      </c>
      <c r="D76" s="2">
        <f>'8C'!L105</f>
        <v>637.9673212289822</v>
      </c>
      <c r="E76" s="3">
        <f t="shared" si="6"/>
        <v>0.64613448974639365</v>
      </c>
      <c r="G76" s="3">
        <f>AVERAGE('7C'!$J75:$J105) + Calibration!$C$11</f>
        <v>402.39981725325998</v>
      </c>
      <c r="H76" s="3">
        <f>'7C'!K105</f>
        <v>578.2570010478197</v>
      </c>
      <c r="I76" s="3">
        <f>'7C'!L105</f>
        <v>643.98602652307432</v>
      </c>
      <c r="J76" s="3">
        <f t="shared" si="7"/>
        <v>0.99594417972836025</v>
      </c>
      <c r="L76" s="3">
        <f>AVERAGE('6C'!$J75:$J105) + Calibration!$C$11</f>
        <v>403.2585346301907</v>
      </c>
      <c r="M76" s="3">
        <f>'6C'!K105</f>
        <v>575.18217127384435</v>
      </c>
      <c r="N76" s="3">
        <f>'6C'!L105</f>
        <v>645.55254693525876</v>
      </c>
      <c r="O76" s="3">
        <f t="shared" si="8"/>
        <v>0.97366704946788374</v>
      </c>
      <c r="Q76" s="3">
        <f>AVERAGE('5C'!$J219:$J249) + Calibration!$C$11</f>
        <v>394.9938562041994</v>
      </c>
      <c r="R76" s="3">
        <f>'5C'!K249</f>
        <v>688.58750251179879</v>
      </c>
      <c r="S76" s="3">
        <f>'5C'!L249</f>
        <v>613.9337816619892</v>
      </c>
      <c r="T76" s="3">
        <f t="shared" si="9"/>
        <v>1.6627292495873922</v>
      </c>
    </row>
    <row r="77" spans="1:20" x14ac:dyDescent="0.25">
      <c r="A77" s="3">
        <f t="shared" si="10"/>
        <v>8.666666666666659</v>
      </c>
      <c r="B77" s="3">
        <f>AVERAGE('8C'!$J76:$J106) + Calibration!$C$11</f>
        <v>401.64398511594425</v>
      </c>
      <c r="C77" s="2">
        <f>'8C'!K106</f>
        <v>502.64000655798498</v>
      </c>
      <c r="D77" s="2">
        <f>'8C'!L106</f>
        <v>637.10162353702106</v>
      </c>
      <c r="E77" s="3">
        <f t="shared" si="6"/>
        <v>0.57197776946336421</v>
      </c>
      <c r="G77" s="3">
        <f>AVERAGE('7C'!$J76:$J106) + Calibration!$C$11</f>
        <v>401.91901287813317</v>
      </c>
      <c r="H77" s="3">
        <f>'7C'!K106</f>
        <v>601.39932554439838</v>
      </c>
      <c r="I77" s="3">
        <f>'7C'!L106</f>
        <v>650.45816993796518</v>
      </c>
      <c r="J77" s="3">
        <f t="shared" si="7"/>
        <v>1.129730683066394</v>
      </c>
      <c r="L77" s="3">
        <f>AVERAGE('6C'!$J76:$J106) + Calibration!$C$11</f>
        <v>402.72430822823964</v>
      </c>
      <c r="M77" s="3">
        <f>'6C'!K106</f>
        <v>598.36490981868951</v>
      </c>
      <c r="N77" s="3">
        <f>'6C'!L106</f>
        <v>637.30772652707003</v>
      </c>
      <c r="O77" s="3">
        <f t="shared" si="8"/>
        <v>1.1079849811548688</v>
      </c>
      <c r="Q77" s="3">
        <f>AVERAGE('5C'!$J220:$J250) + Calibration!$C$11</f>
        <v>395.32626322435425</v>
      </c>
      <c r="R77" s="3">
        <f>'5C'!K250</f>
        <v>651.24423816408398</v>
      </c>
      <c r="S77" s="3">
        <f>'5C'!L250</f>
        <v>616.61333901927401</v>
      </c>
      <c r="T77" s="3">
        <f t="shared" si="9"/>
        <v>1.4493580081826438</v>
      </c>
    </row>
    <row r="78" spans="1:20" x14ac:dyDescent="0.25">
      <c r="A78" s="3">
        <f t="shared" si="10"/>
        <v>8.7499999999999929</v>
      </c>
      <c r="B78" s="3">
        <f>AVERAGE('8C'!$J77:$J107) + Calibration!$C$11</f>
        <v>401.55890464640407</v>
      </c>
      <c r="C78" s="2">
        <f>'8C'!K107</f>
        <v>514.45388775547838</v>
      </c>
      <c r="D78" s="2">
        <f>'8C'!L107</f>
        <v>643.32643182116215</v>
      </c>
      <c r="E78" s="3">
        <f t="shared" si="6"/>
        <v>0.63936598393026478</v>
      </c>
      <c r="G78" s="3">
        <f>AVERAGE('7C'!$J77:$J107) + Calibration!$C$11</f>
        <v>401.58660585797838</v>
      </c>
      <c r="H78" s="3">
        <f>'7C'!K107</f>
        <v>607.95358680251377</v>
      </c>
      <c r="I78" s="3">
        <f>'7C'!L107</f>
        <v>643.53253893360068</v>
      </c>
      <c r="J78" s="3">
        <f t="shared" si="7"/>
        <v>1.1687324289232799</v>
      </c>
      <c r="L78" s="3">
        <f>AVERAGE('6C'!$J77:$J107) + Calibration!$C$11</f>
        <v>402.15644555944812</v>
      </c>
      <c r="M78" s="3">
        <f>'6C'!K107</f>
        <v>580.44178716736701</v>
      </c>
      <c r="N78" s="3">
        <f>'6C'!L107</f>
        <v>633.76247560021363</v>
      </c>
      <c r="O78" s="3">
        <f t="shared" si="8"/>
        <v>1.0096957341971395</v>
      </c>
      <c r="Q78" s="3">
        <f>AVERAGE('5C'!$J221:$J251) + Calibration!$C$11</f>
        <v>395.70022097363221</v>
      </c>
      <c r="R78" s="3">
        <f>'5C'!K251</f>
        <v>619.12016756991488</v>
      </c>
      <c r="S78" s="3">
        <f>'5C'!L251</f>
        <v>624.61077482803807</v>
      </c>
      <c r="T78" s="3">
        <f t="shared" si="9"/>
        <v>1.2653096714418808</v>
      </c>
    </row>
    <row r="79" spans="1:20" x14ac:dyDescent="0.25">
      <c r="A79" s="3">
        <f t="shared" si="10"/>
        <v>8.8333333333333268</v>
      </c>
      <c r="B79" s="3">
        <f>AVERAGE('8C'!$J78:$J108) + Calibration!$C$11</f>
        <v>401.31157789792786</v>
      </c>
      <c r="C79" s="2">
        <f>'8C'!K108</f>
        <v>536.09923771139495</v>
      </c>
      <c r="D79" s="2">
        <f>'8C'!L108</f>
        <v>642.87299370036362</v>
      </c>
      <c r="E79" s="3">
        <f t="shared" si="6"/>
        <v>0.76335229755101763</v>
      </c>
      <c r="G79" s="3">
        <f>AVERAGE('7C'!$J78:$J108) + Calibration!$C$11</f>
        <v>401.37291537634258</v>
      </c>
      <c r="H79" s="3">
        <f>'7C'!K108</f>
        <v>579.79444223286657</v>
      </c>
      <c r="I79" s="3">
        <f>'7C'!L108</f>
        <v>637.76121823893322</v>
      </c>
      <c r="J79" s="3">
        <f t="shared" si="7"/>
        <v>1.0104670015561776</v>
      </c>
      <c r="L79" s="3">
        <f>AVERAGE('6C'!$J78:$J108) + Calibration!$C$11</f>
        <v>401.68553604292885</v>
      </c>
      <c r="M79" s="3">
        <f>'6C'!K108</f>
        <v>579.55169900853105</v>
      </c>
      <c r="N79" s="3">
        <f>'6C'!L108</f>
        <v>630.83558311217928</v>
      </c>
      <c r="O79" s="3">
        <f t="shared" si="8"/>
        <v>1.0073217707338702</v>
      </c>
      <c r="Q79" s="3">
        <f>AVERAGE('5C'!$J222:$J252) + Calibration!$C$11</f>
        <v>395.98909944053935</v>
      </c>
      <c r="R79" s="3">
        <f>'5C'!K252</f>
        <v>737.74465210286223</v>
      </c>
      <c r="S79" s="3">
        <f>'5C'!L252</f>
        <v>618.38596654389698</v>
      </c>
      <c r="T79" s="3">
        <f t="shared" si="9"/>
        <v>1.9354879125183579</v>
      </c>
    </row>
    <row r="80" spans="1:20" x14ac:dyDescent="0.25">
      <c r="A80" s="3">
        <f t="shared" si="10"/>
        <v>8.9166666666666607</v>
      </c>
      <c r="B80" s="3">
        <f>AVERAGE('8C'!$J79:$J109) + Calibration!$C$11</f>
        <v>401.18296768797069</v>
      </c>
      <c r="C80" s="2">
        <f>'8C'!K109</f>
        <v>545.48558551915016</v>
      </c>
      <c r="D80" s="2">
        <f>'8C'!L109</f>
        <v>642.21339899845134</v>
      </c>
      <c r="E80" s="3">
        <f t="shared" si="6"/>
        <v>0.81723901888718353</v>
      </c>
      <c r="G80" s="3">
        <f>AVERAGE('7C'!$J79:$J109) + Calibration!$C$11</f>
        <v>401.16911836828336</v>
      </c>
      <c r="H80" s="3">
        <f>'7C'!K109</f>
        <v>571.7027397897042</v>
      </c>
      <c r="I80" s="3">
        <f>'7C'!L109</f>
        <v>643.77992353302545</v>
      </c>
      <c r="J80" s="3">
        <f t="shared" si="7"/>
        <v>0.96579487990139135</v>
      </c>
      <c r="L80" s="3">
        <f>AVERAGE('6C'!$J79:$J109) + Calibration!$C$11</f>
        <v>401.12954486970006</v>
      </c>
      <c r="M80" s="3">
        <f>'6C'!K109</f>
        <v>582.4242481567004</v>
      </c>
      <c r="N80" s="3">
        <f>'6C'!L109</f>
        <v>631.94866540356509</v>
      </c>
      <c r="O80" s="3">
        <f t="shared" si="8"/>
        <v>1.0267388608087886</v>
      </c>
      <c r="Q80" s="3">
        <f>AVERAGE('5C'!$J223:$J253) + Calibration!$C$11</f>
        <v>396.11770965049658</v>
      </c>
      <c r="R80" s="3">
        <f>'5C'!K253</f>
        <v>645.53959842041968</v>
      </c>
      <c r="S80" s="3">
        <f>'5C'!L253</f>
        <v>614.84071149465103</v>
      </c>
      <c r="T80" s="3">
        <f t="shared" si="9"/>
        <v>1.4125682730564924</v>
      </c>
    </row>
    <row r="81" spans="1:20" x14ac:dyDescent="0.25">
      <c r="A81" s="3">
        <f t="shared" si="10"/>
        <v>8.9999999999999947</v>
      </c>
      <c r="B81" s="3">
        <f>AVERAGE('8C'!$J80:$J110) + Calibration!$C$11</f>
        <v>401.12954447397698</v>
      </c>
      <c r="C81" s="2">
        <f>'8C'!K110</f>
        <v>553.57728796231265</v>
      </c>
      <c r="D81" s="2">
        <f>'8C'!L110</f>
        <v>635.53510312483661</v>
      </c>
      <c r="E81" s="3">
        <f t="shared" si="6"/>
        <v>0.86336787365650347</v>
      </c>
      <c r="G81" s="3">
        <f>AVERAGE('7C'!$J80:$J110) + Calibration!$C$11</f>
        <v>401.06227312746557</v>
      </c>
      <c r="H81" s="3">
        <f>'7C'!K110</f>
        <v>559.03923303190447</v>
      </c>
      <c r="I81" s="3">
        <f>'7C'!L110</f>
        <v>640.44077147382848</v>
      </c>
      <c r="J81" s="3">
        <f t="shared" si="7"/>
        <v>0.89468186828131036</v>
      </c>
      <c r="L81" s="3">
        <f>AVERAGE('6C'!$J80:$J110) + Calibration!$C$11</f>
        <v>400.75558692256061</v>
      </c>
      <c r="M81" s="3">
        <f>'6C'!K110</f>
        <v>568.42558083965969</v>
      </c>
      <c r="N81" s="3">
        <f>'6C'!L110</f>
        <v>635.08166088164842</v>
      </c>
      <c r="O81" s="3">
        <f t="shared" si="8"/>
        <v>0.94957709974422078</v>
      </c>
      <c r="Q81" s="3">
        <f>AVERAGE('5C'!$J224:$J254) + Calibration!$C$11</f>
        <v>396.33140032999393</v>
      </c>
      <c r="R81" s="3">
        <f>'5C'!K254</f>
        <v>633.76618386731116</v>
      </c>
      <c r="S81" s="3">
        <f>'5C'!L254</f>
        <v>614.13993824310285</v>
      </c>
      <c r="T81" s="3">
        <f t="shared" si="9"/>
        <v>1.3446808690244114</v>
      </c>
    </row>
    <row r="82" spans="1:20" x14ac:dyDescent="0.25">
      <c r="A82" s="3">
        <f t="shared" si="10"/>
        <v>9.0833333333333286</v>
      </c>
      <c r="B82" s="3">
        <f>AVERAGE('8C'!$J81:$J111) + Calibration!$C$11</f>
        <v>401.12954447397698</v>
      </c>
      <c r="C82" s="2">
        <f>'8C'!K111</f>
        <v>532.13426718246512</v>
      </c>
      <c r="D82" s="2">
        <f>'8C'!L111</f>
        <v>634.17473104898659</v>
      </c>
      <c r="E82" s="3">
        <f t="shared" si="6"/>
        <v>0.74192812760420668</v>
      </c>
      <c r="G82" s="3">
        <f>AVERAGE('7C'!$J81:$J111) + Calibration!$C$11</f>
        <v>400.81692420311384</v>
      </c>
      <c r="H82" s="3">
        <f>'7C'!K111</f>
        <v>583.92122269736228</v>
      </c>
      <c r="I82" s="3">
        <f>'7C'!L111</f>
        <v>637.30772652707003</v>
      </c>
      <c r="J82" s="3">
        <f t="shared" si="7"/>
        <v>1.0369872667904774</v>
      </c>
      <c r="L82" s="3">
        <f>AVERAGE('6C'!$J81:$J111) + Calibration!$C$11</f>
        <v>400.41328741813697</v>
      </c>
      <c r="M82" s="3">
        <f>'6C'!K111</f>
        <v>568.62791001572884</v>
      </c>
      <c r="N82" s="3">
        <f>'6C'!L111</f>
        <v>636.85428840627151</v>
      </c>
      <c r="O82" s="3">
        <f t="shared" si="8"/>
        <v>0.95266153310512114</v>
      </c>
      <c r="Q82" s="3">
        <f>AVERAGE('5C'!$J225:$J255) + Calibration!$C$11</f>
        <v>396.35118628783943</v>
      </c>
      <c r="R82" s="3">
        <f>'5C'!K255</f>
        <v>631.3386545234282</v>
      </c>
      <c r="S82" s="3">
        <f>'5C'!L255</f>
        <v>614.13993824310285</v>
      </c>
      <c r="T82" s="3">
        <f t="shared" si="9"/>
        <v>1.3308208186237178</v>
      </c>
    </row>
    <row r="83" spans="1:20" x14ac:dyDescent="0.25">
      <c r="A83" s="3">
        <f t="shared" si="10"/>
        <v>9.1666666666666625</v>
      </c>
      <c r="B83" s="3">
        <f>AVERAGE('8C'!$J82:$J112) + Calibration!$C$11</f>
        <v>400.92574746591782</v>
      </c>
      <c r="C83" s="2">
        <f>'8C'!K112</f>
        <v>513.3615189708363</v>
      </c>
      <c r="D83" s="2">
        <f>'8C'!L112</f>
        <v>630.83558311217928</v>
      </c>
      <c r="E83" s="3">
        <f t="shared" si="6"/>
        <v>0.63676529901905299</v>
      </c>
      <c r="G83" s="3">
        <f>AVERAGE('7C'!$J82:$J112) + Calibration!$C$11</f>
        <v>400.61510482131757</v>
      </c>
      <c r="H83" s="3">
        <f>'7C'!K112</f>
        <v>597.71761343445235</v>
      </c>
      <c r="I83" s="3">
        <f>'7C'!L112</f>
        <v>639.08035405169301</v>
      </c>
      <c r="J83" s="3">
        <f t="shared" si="7"/>
        <v>1.1162643005385338</v>
      </c>
      <c r="L83" s="3">
        <f>AVERAGE('6C'!$J82:$J112) + Calibration!$C$11</f>
        <v>400.22136170777884</v>
      </c>
      <c r="M83" s="3">
        <f>'6C'!K112</f>
        <v>583.51661694134236</v>
      </c>
      <c r="N83" s="3">
        <f>'6C'!L112</f>
        <v>628.4034144767088</v>
      </c>
      <c r="O83" s="3">
        <f t="shared" si="8"/>
        <v>1.0380687253297141</v>
      </c>
      <c r="Q83" s="3">
        <f>AVERAGE('5C'!$J226:$J256) + Calibration!$C$11</f>
        <v>396.30765654742243</v>
      </c>
      <c r="R83" s="3">
        <f>'5C'!K256</f>
        <v>587.88614467602906</v>
      </c>
      <c r="S83" s="3">
        <f>'5C'!L256</f>
        <v>617.93252430070879</v>
      </c>
      <c r="T83" s="3">
        <f t="shared" si="9"/>
        <v>1.0849797323932078</v>
      </c>
    </row>
    <row r="84" spans="1:20" x14ac:dyDescent="0.25">
      <c r="A84" s="3">
        <f t="shared" si="10"/>
        <v>9.2499999999999964</v>
      </c>
      <c r="B84" s="3">
        <f>AVERAGE('8C'!$J83:$J113) + Calibration!$C$11</f>
        <v>400.76548019827561</v>
      </c>
      <c r="C84" s="2">
        <f>'8C'!K113</f>
        <v>515.10123673583405</v>
      </c>
      <c r="D84" s="2">
        <f>'8C'!L113</f>
        <v>631.08291824292883</v>
      </c>
      <c r="E84" s="3">
        <f t="shared" si="6"/>
        <v>0.6475256159648729</v>
      </c>
      <c r="G84" s="3">
        <f>AVERAGE('7C'!$J83:$J113) + Calibration!$C$11</f>
        <v>400.4766011377838</v>
      </c>
      <c r="H84" s="3">
        <f>'7C'!K113</f>
        <v>574.77756956367966</v>
      </c>
      <c r="I84" s="3">
        <f>'7C'!L113</f>
        <v>638.21465635973186</v>
      </c>
      <c r="J84" s="3">
        <f t="shared" si="7"/>
        <v>0.98713075735128397</v>
      </c>
      <c r="L84" s="3">
        <f>AVERAGE('6C'!$J83:$J113) + Calibration!$C$11</f>
        <v>400.19959693650111</v>
      </c>
      <c r="M84" s="3">
        <f>'6C'!K113</f>
        <v>604.47415531837373</v>
      </c>
      <c r="N84" s="3">
        <f>'6C'!L113</f>
        <v>626.17729524022263</v>
      </c>
      <c r="O84" s="3">
        <f t="shared" si="8"/>
        <v>1.156882267173557</v>
      </c>
      <c r="Q84" s="3">
        <f>AVERAGE('5C'!$J227:$J257) + Calibration!$C$11</f>
        <v>396.44616023095625</v>
      </c>
      <c r="R84" s="3">
        <f>'5C'!K257</f>
        <v>608.8436790072052</v>
      </c>
      <c r="S84" s="3">
        <f>'5C'!L257</f>
        <v>617.06682660874765</v>
      </c>
      <c r="T84" s="3">
        <f t="shared" si="9"/>
        <v>1.2028855918736387</v>
      </c>
    </row>
    <row r="85" spans="1:20" x14ac:dyDescent="0.25">
      <c r="A85" s="3">
        <f t="shared" si="10"/>
        <v>9.3333333333333304</v>
      </c>
      <c r="B85" s="3">
        <f>AVERAGE('8C'!$J84:$J114) + Calibration!$C$11</f>
        <v>400.7318441292968</v>
      </c>
      <c r="C85" s="2">
        <f>'8C'!K114</f>
        <v>517.52871752945373</v>
      </c>
      <c r="D85" s="2">
        <f>'8C'!L114</f>
        <v>634.87555789159944</v>
      </c>
      <c r="E85" s="3">
        <f t="shared" si="6"/>
        <v>0.66146382970199125</v>
      </c>
      <c r="G85" s="3">
        <f>AVERAGE('7C'!$J84:$J114) + Calibration!$C$11</f>
        <v>400.37964956840403</v>
      </c>
      <c r="H85" s="3">
        <f>'7C'!K114</f>
        <v>571.25771593956256</v>
      </c>
      <c r="I85" s="3">
        <f>'7C'!L114</f>
        <v>632.19600053431475</v>
      </c>
      <c r="J85" s="3">
        <f t="shared" si="7"/>
        <v>0.96774559886280054</v>
      </c>
      <c r="L85" s="3">
        <f>AVERAGE('6C'!$J84:$J114) + Calibration!$C$11</f>
        <v>400.24312667691811</v>
      </c>
      <c r="M85" s="3">
        <f>'6C'!K114</f>
        <v>602.08708857302042</v>
      </c>
      <c r="N85" s="3">
        <f>'6C'!L114</f>
        <v>635.28776799408706</v>
      </c>
      <c r="O85" s="3">
        <f t="shared" si="8"/>
        <v>1.1431169016022587</v>
      </c>
      <c r="Q85" s="3">
        <f>AVERAGE('5C'!$J228:$J258) + Calibration!$C$11</f>
        <v>396.3729522462865</v>
      </c>
      <c r="R85" s="3">
        <f>'5C'!K258</f>
        <v>681.58816885327849</v>
      </c>
      <c r="S85" s="3">
        <f>'5C'!L258</f>
        <v>617.06682660874765</v>
      </c>
      <c r="T85" s="3">
        <f t="shared" si="9"/>
        <v>1.6152791078557283</v>
      </c>
    </row>
    <row r="86" spans="1:20" x14ac:dyDescent="0.25">
      <c r="A86" s="3">
        <f t="shared" si="10"/>
        <v>9.4166666666666643</v>
      </c>
      <c r="B86" s="3">
        <f>AVERAGE('8C'!$J85:$J115) + Calibration!$C$11</f>
        <v>400.8485818543835</v>
      </c>
      <c r="C86" s="2">
        <f>'8C'!K115</f>
        <v>515.10123673583405</v>
      </c>
      <c r="D86" s="2">
        <f>'8C'!L115</f>
        <v>633.30903335702544</v>
      </c>
      <c r="E86" s="3">
        <f t="shared" si="6"/>
        <v>0.64705498059507693</v>
      </c>
      <c r="G86" s="3">
        <f>AVERAGE('7C'!$J85:$J115) + Calibration!$C$11</f>
        <v>400.26291065614799</v>
      </c>
      <c r="H86" s="3">
        <f>'7C'!K115</f>
        <v>566.68586307466194</v>
      </c>
      <c r="I86" s="3">
        <f>'7C'!L115</f>
        <v>631.74251294484111</v>
      </c>
      <c r="J86" s="3">
        <f t="shared" si="7"/>
        <v>0.94251464317806477</v>
      </c>
      <c r="L86" s="3">
        <f>AVERAGE('6C'!$J85:$J115) + Calibration!$C$11</f>
        <v>400.16793968095453</v>
      </c>
      <c r="M86" s="3">
        <f>'6C'!K115</f>
        <v>588.73577023633538</v>
      </c>
      <c r="N86" s="3">
        <f>'6C'!L115</f>
        <v>632.64944277750283</v>
      </c>
      <c r="O86" s="3">
        <f t="shared" si="8"/>
        <v>1.0679292666544171</v>
      </c>
      <c r="Q86" s="3">
        <f>AVERAGE('5C'!$J229:$J259) + Calibration!$C$11</f>
        <v>396.36305976201766</v>
      </c>
      <c r="R86" s="3">
        <f>'5C'!K259</f>
        <v>662.57262886705075</v>
      </c>
      <c r="S86" s="3">
        <f>'5C'!L259</f>
        <v>614.13993824310285</v>
      </c>
      <c r="T86" s="3">
        <f t="shared" si="9"/>
        <v>1.5076431068513132</v>
      </c>
    </row>
    <row r="87" spans="1:20" x14ac:dyDescent="0.25">
      <c r="A87" s="3">
        <f t="shared" si="10"/>
        <v>9.4999999999999982</v>
      </c>
      <c r="B87" s="3">
        <f>AVERAGE('8C'!$J86:$J116) + Calibration!$C$11</f>
        <v>400.8386881829453</v>
      </c>
      <c r="C87" s="2">
        <f>'8C'!K116</f>
        <v>507.89962245150764</v>
      </c>
      <c r="D87" s="2">
        <f>'8C'!L116</f>
        <v>637.76121823893322</v>
      </c>
      <c r="E87" s="3">
        <f t="shared" si="6"/>
        <v>0.60632561070475754</v>
      </c>
      <c r="G87" s="3">
        <f>AVERAGE('7C'!$J86:$J116) + Calibration!$C$11</f>
        <v>400.15606521746849</v>
      </c>
      <c r="H87" s="3">
        <f>'7C'!K116</f>
        <v>599.21453537899583</v>
      </c>
      <c r="I87" s="3">
        <f>'7C'!L116</f>
        <v>636.85428840627151</v>
      </c>
      <c r="J87" s="3">
        <f t="shared" si="7"/>
        <v>1.1273416331664108</v>
      </c>
      <c r="L87" s="3">
        <f>AVERAGE('6C'!$J86:$J116) + Calibration!$C$11</f>
        <v>400.04130848229119</v>
      </c>
      <c r="M87" s="3">
        <f>'6C'!K116</f>
        <v>578.70207344822461</v>
      </c>
      <c r="N87" s="3">
        <f>'6C'!L116</f>
        <v>631.53640995479202</v>
      </c>
      <c r="O87" s="3">
        <f t="shared" si="8"/>
        <v>1.0118218953256235</v>
      </c>
      <c r="Q87" s="3">
        <f>AVERAGE('5C'!$J230:$J260) + Calibration!$C$11</f>
        <v>396.27797929247748</v>
      </c>
      <c r="R87" s="3">
        <f>'5C'!K260</f>
        <v>602.08708857302042</v>
      </c>
      <c r="S87" s="3">
        <f>'5C'!L260</f>
        <v>615.95379378603695</v>
      </c>
      <c r="T87" s="3">
        <f t="shared" si="9"/>
        <v>1.165572995655898</v>
      </c>
    </row>
    <row r="88" spans="1:20" x14ac:dyDescent="0.25">
      <c r="A88" s="3">
        <f t="shared" si="10"/>
        <v>9.5833333333333321</v>
      </c>
      <c r="B88" s="3">
        <f>AVERAGE('8C'!$J87:$J117) + Calibration!$C$11</f>
        <v>400.72195045785855</v>
      </c>
      <c r="C88" s="2">
        <f>'8C'!K117</f>
        <v>510.73170900114735</v>
      </c>
      <c r="D88" s="2">
        <f>'8C'!L117</f>
        <v>637.76121823893322</v>
      </c>
      <c r="E88" s="3">
        <f t="shared" si="6"/>
        <v>0.62302589163775846</v>
      </c>
      <c r="G88" s="3">
        <f>AVERAGE('7C'!$J87:$J117) + Calibration!$C$11</f>
        <v>399.89884618258503</v>
      </c>
      <c r="H88" s="3">
        <f>'7C'!K117</f>
        <v>588.53348961052939</v>
      </c>
      <c r="I88" s="3">
        <f>'7C'!L117</f>
        <v>632.40210764675328</v>
      </c>
      <c r="J88" s="3">
        <f t="shared" si="7"/>
        <v>1.0683076526271977</v>
      </c>
      <c r="L88" s="3">
        <f>AVERAGE('6C'!$J87:$J117) + Calibration!$C$11</f>
        <v>399.95622801275101</v>
      </c>
      <c r="M88" s="3">
        <f>'6C'!K117</f>
        <v>597.71761343445235</v>
      </c>
      <c r="N88" s="3">
        <f>'6C'!L117</f>
        <v>635.08166088164842</v>
      </c>
      <c r="O88" s="3">
        <f t="shared" si="8"/>
        <v>1.1199957632430455</v>
      </c>
      <c r="Q88" s="3">
        <f>AVERAGE('5C'!$J231:$J261) + Calibration!$C$11</f>
        <v>396.31953002160071</v>
      </c>
      <c r="R88" s="3">
        <f>'5C'!K261</f>
        <v>624.13704023910179</v>
      </c>
      <c r="S88" s="3">
        <f>'5C'!L261</f>
        <v>615.70640918661218</v>
      </c>
      <c r="T88" s="3">
        <f t="shared" si="9"/>
        <v>1.2902146983451557</v>
      </c>
    </row>
    <row r="89" spans="1:20" x14ac:dyDescent="0.25">
      <c r="A89" s="3">
        <f t="shared" si="10"/>
        <v>9.6666666666666661</v>
      </c>
      <c r="B89" s="3">
        <f>AVERAGE('8C'!$J88:$J118) + Calibration!$C$11</f>
        <v>400.69029201514269</v>
      </c>
      <c r="C89" s="2">
        <f>'8C'!K118</f>
        <v>525.82274510283003</v>
      </c>
      <c r="D89" s="2">
        <f>'8C'!L118</f>
        <v>636.85428840627151</v>
      </c>
      <c r="E89" s="3">
        <f t="shared" si="6"/>
        <v>0.70867129598415446</v>
      </c>
      <c r="G89" s="3">
        <f>AVERAGE('7C'!$J88:$J118) + Calibration!$C$11</f>
        <v>399.86718793773065</v>
      </c>
      <c r="H89" s="3">
        <f>'7C'!K118</f>
        <v>606.01159245756537</v>
      </c>
      <c r="I89" s="3">
        <f>'7C'!L118</f>
        <v>632.40210764675328</v>
      </c>
      <c r="J89" s="3">
        <f t="shared" si="7"/>
        <v>1.1674718964278641</v>
      </c>
      <c r="L89" s="3">
        <f>AVERAGE('6C'!$J88:$J118) + Calibration!$C$11</f>
        <v>399.93446324147328</v>
      </c>
      <c r="M89" s="3">
        <f>'6C'!K118</f>
        <v>608.8436790072052</v>
      </c>
      <c r="N89" s="3">
        <f>'6C'!L118</f>
        <v>632.40210764675328</v>
      </c>
      <c r="O89" s="3">
        <f t="shared" si="8"/>
        <v>1.1831300436185732</v>
      </c>
      <c r="Q89" s="3">
        <f>AVERAGE('5C'!$J232:$J262) + Calibration!$C$11</f>
        <v>396.25621452119981</v>
      </c>
      <c r="R89" s="3">
        <f>'5C'!K262</f>
        <v>630.69130554307253</v>
      </c>
      <c r="S89" s="3">
        <f>'5C'!L262</f>
        <v>612.36731071847987</v>
      </c>
      <c r="T89" s="3">
        <f t="shared" si="9"/>
        <v>1.3276925024574715</v>
      </c>
    </row>
    <row r="90" spans="1:20" x14ac:dyDescent="0.25">
      <c r="A90" s="3">
        <f t="shared" si="10"/>
        <v>9.75</v>
      </c>
      <c r="B90" s="3">
        <f>AVERAGE('8C'!$J89:$J119) + Calibration!$C$11</f>
        <v>400.68039834370455</v>
      </c>
      <c r="C90" s="2">
        <f>'8C'!K119</f>
        <v>532.82207876135044</v>
      </c>
      <c r="D90" s="2">
        <f>'8C'!L119</f>
        <v>637.10162353702106</v>
      </c>
      <c r="E90" s="3">
        <f t="shared" si="6"/>
        <v>0.74836713901448704</v>
      </c>
      <c r="G90" s="3">
        <f>AVERAGE('7C'!$J89:$J119) + Calibration!$C$11</f>
        <v>399.90873866685388</v>
      </c>
      <c r="H90" s="3">
        <f>'7C'!K119</f>
        <v>599.01225879904507</v>
      </c>
      <c r="I90" s="3">
        <f>'7C'!L119</f>
        <v>632.8555457675518</v>
      </c>
      <c r="J90" s="3">
        <f t="shared" si="7"/>
        <v>1.1275967677882186</v>
      </c>
      <c r="L90" s="3">
        <f>AVERAGE('6C'!$J89:$J119) + Calibration!$C$11</f>
        <v>399.78606707367067</v>
      </c>
      <c r="M90" s="3">
        <f>'6C'!K119</f>
        <v>581.97922835241388</v>
      </c>
      <c r="N90" s="3">
        <f>'6C'!L119</f>
        <v>629.72255028946847</v>
      </c>
      <c r="O90" s="3">
        <f t="shared" si="8"/>
        <v>1.0318271602361928</v>
      </c>
      <c r="Q90" s="3">
        <f>AVERAGE('5C'!$J233:$J263) + Calibration!$C$11</f>
        <v>396.21268478078269</v>
      </c>
      <c r="R90" s="3">
        <f>'5C'!K263</f>
        <v>628.9515877780749</v>
      </c>
      <c r="S90" s="3">
        <f>'5C'!L263</f>
        <v>619.70515182533177</v>
      </c>
      <c r="T90" s="3">
        <f t="shared" si="9"/>
        <v>1.3180863632349795</v>
      </c>
    </row>
    <row r="91" spans="1:20" x14ac:dyDescent="0.25">
      <c r="A91" s="3">
        <f t="shared" si="10"/>
        <v>9.8333333333333339</v>
      </c>
      <c r="B91" s="3">
        <f>AVERAGE('8C'!$J90:$J120) + Calibration!$C$11</f>
        <v>400.65863357242677</v>
      </c>
      <c r="C91" s="2">
        <f>'8C'!K120</f>
        <v>513.56379555078706</v>
      </c>
      <c r="D91" s="2">
        <f>'8C'!L120</f>
        <v>637.51388310818368</v>
      </c>
      <c r="E91" s="3">
        <f t="shared" si="6"/>
        <v>0.63942363062631025</v>
      </c>
      <c r="G91" s="3">
        <f>AVERAGE('7C'!$J90:$J120) + Calibration!$C$11</f>
        <v>400.05713463679496</v>
      </c>
      <c r="H91" s="3">
        <f>'7C'!K120</f>
        <v>548.11539548883923</v>
      </c>
      <c r="I91" s="3">
        <f>'7C'!L120</f>
        <v>631.53640995479202</v>
      </c>
      <c r="J91" s="3">
        <f t="shared" si="7"/>
        <v>0.83850861235535468</v>
      </c>
      <c r="L91" s="3">
        <f>AVERAGE('6C'!$J90:$J120) + Calibration!$C$11</f>
        <v>399.72077256197593</v>
      </c>
      <c r="M91" s="3">
        <f>'6C'!K120</f>
        <v>580.44178716736701</v>
      </c>
      <c r="N91" s="3">
        <f>'6C'!L120</f>
        <v>626.17729524022263</v>
      </c>
      <c r="O91" s="3">
        <f t="shared" si="8"/>
        <v>1.0234898499290723</v>
      </c>
      <c r="Q91" s="3">
        <f>AVERAGE('5C'!$J234:$J264) + Calibration!$C$11</f>
        <v>396.10583953996485</v>
      </c>
      <c r="R91" s="3">
        <f>'5C'!K264</f>
        <v>623.24695208026571</v>
      </c>
      <c r="S91" s="3">
        <f>'5C'!L264</f>
        <v>617.47903671123515</v>
      </c>
      <c r="T91" s="3">
        <f t="shared" si="9"/>
        <v>1.2863840084907319</v>
      </c>
    </row>
    <row r="92" spans="1:20" x14ac:dyDescent="0.25">
      <c r="A92" s="3">
        <f t="shared" si="10"/>
        <v>9.9166666666666679</v>
      </c>
      <c r="B92" s="3">
        <f>AVERAGE('8C'!$J91:$J121) + Calibration!$C$11</f>
        <v>400.46670786206874</v>
      </c>
      <c r="C92" s="2">
        <f>'8C'!K121</f>
        <v>524.48758454358915</v>
      </c>
      <c r="D92" s="2">
        <f>'8C'!L121</f>
        <v>632.64944277750283</v>
      </c>
      <c r="E92" s="3">
        <f t="shared" si="6"/>
        <v>0.70237602826658074</v>
      </c>
      <c r="G92" s="3">
        <f>AVERAGE('7C'!$J91:$J121) + Calibration!$C$11</f>
        <v>400.24906034715309</v>
      </c>
      <c r="H92" s="3">
        <f>'7C'!K121</f>
        <v>557.05672349230792</v>
      </c>
      <c r="I92" s="3">
        <f>'7C'!L121</f>
        <v>631.74251294484111</v>
      </c>
      <c r="J92" s="3">
        <f t="shared" si="7"/>
        <v>0.88805970888664687</v>
      </c>
      <c r="L92" s="3">
        <f>AVERAGE('6C'!$J91:$J121) + Calibration!$C$11</f>
        <v>399.81772432921713</v>
      </c>
      <c r="M92" s="3">
        <f>'6C'!K121</f>
        <v>591.3655761601691</v>
      </c>
      <c r="N92" s="3">
        <f>'6C'!L121</f>
        <v>625.97119225017354</v>
      </c>
      <c r="O92" s="3">
        <f t="shared" si="8"/>
        <v>1.0848062277249353</v>
      </c>
      <c r="Q92" s="3">
        <f>AVERAGE('5C'!$J235:$J265) + Calibration!$C$11</f>
        <v>395.79717610452002</v>
      </c>
      <c r="R92" s="3">
        <f>'5C'!K265</f>
        <v>646.18694740077524</v>
      </c>
      <c r="S92" s="3">
        <f>'5C'!L265</f>
        <v>618.59211900262108</v>
      </c>
      <c r="T92" s="3">
        <f t="shared" si="9"/>
        <v>1.4180497492632724</v>
      </c>
    </row>
    <row r="93" spans="1:20" x14ac:dyDescent="0.25">
      <c r="B93" s="3">
        <f>AVERAGE(B2:B92)</f>
        <v>402.93586702420725</v>
      </c>
      <c r="D93" s="3">
        <f>AVERAGE(D2:D92)</f>
        <v>638.53209712271155</v>
      </c>
      <c r="G93" s="3">
        <f>AVERAGE(G2:G92)</f>
        <v>404.52530917317557</v>
      </c>
      <c r="I93" s="3">
        <f>AVERAGE(I2:I92)</f>
        <v>634.46467611464755</v>
      </c>
      <c r="L93" s="3">
        <f>AVERAGE(L2:L92)</f>
        <v>398.5308515676744</v>
      </c>
      <c r="N93" s="3">
        <f>AVERAGE(N2:N92)</f>
        <v>626.90787758251986</v>
      </c>
      <c r="Q93" s="3">
        <f>AVERAGE(Q2:Q92)</f>
        <v>392.22271530346001</v>
      </c>
      <c r="S93" s="3">
        <f>AVERAGE(S2:S92)</f>
        <v>612.70074722335937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41750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-29.390826084651849</v>
      </c>
      <c r="D11" s="2">
        <f>AVERAGE(E11:E14)</f>
        <v>429.39082608465185</v>
      </c>
      <c r="E11" s="2">
        <f>AVERAGE('5C'!N2)</f>
        <v>422.76917795319008</v>
      </c>
    </row>
    <row r="12" spans="1:5" x14ac:dyDescent="0.25">
      <c r="E12" s="2">
        <f>'6C'!N2</f>
        <v>427.4776382804755</v>
      </c>
    </row>
    <row r="13" spans="1:5" x14ac:dyDescent="0.25">
      <c r="E13" s="2">
        <f>'7C'!N2</f>
        <v>433.89911898034751</v>
      </c>
    </row>
    <row r="14" spans="1:5" x14ac:dyDescent="0.25">
      <c r="E14" s="2">
        <f>'8C'!N2</f>
        <v>433.4173691245943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2015-04-24T03:52:21Z</dcterms:modified>
</cp:coreProperties>
</file>